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ntina01\Downloads\"/>
    </mc:Choice>
  </mc:AlternateContent>
  <xr:revisionPtr revIDLastSave="0" documentId="13_ncr:1_{9789CA29-C9BD-4883-8EAF-50FBFFF3040E}" xr6:coauthVersionLast="44" xr6:coauthVersionMax="44" xr10:uidLastSave="{00000000-0000-0000-0000-000000000000}"/>
  <bookViews>
    <workbookView xWindow="-120" yWindow="-120" windowWidth="20730" windowHeight="11160" activeTab="1" xr2:uid="{55645F6C-BDEB-4CA0-90C0-A6FAC6FC5507}"/>
  </bookViews>
  <sheets>
    <sheet name="Mejor alternativa Fabian (2)" sheetId="3" r:id="rId1"/>
    <sheet name="Mejor alternativa JhonWilm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5" i="3" l="1"/>
  <c r="L75" i="3"/>
  <c r="G84" i="3"/>
  <c r="E66" i="2" l="1"/>
  <c r="E67" i="2"/>
  <c r="D66" i="2"/>
  <c r="C65" i="2"/>
  <c r="B56" i="2"/>
  <c r="C57" i="2"/>
  <c r="E46" i="2"/>
  <c r="E47" i="2"/>
  <c r="B48" i="2"/>
  <c r="B47" i="2"/>
  <c r="B46" i="2"/>
  <c r="D28" i="2"/>
  <c r="B28" i="2"/>
  <c r="C28" i="2"/>
  <c r="C27" i="2"/>
  <c r="B27" i="2"/>
  <c r="B26" i="2"/>
  <c r="E79" i="3"/>
  <c r="B79" i="3"/>
  <c r="B80" i="3" s="1"/>
  <c r="G77" i="3" s="1"/>
  <c r="F77" i="3"/>
  <c r="E77" i="3"/>
  <c r="F76" i="3"/>
  <c r="E76" i="3"/>
  <c r="D76" i="3"/>
  <c r="E75" i="3"/>
  <c r="D75" i="3"/>
  <c r="C75" i="3"/>
  <c r="C80" i="3" s="1"/>
  <c r="D68" i="3"/>
  <c r="C68" i="3"/>
  <c r="B68" i="3"/>
  <c r="C67" i="3"/>
  <c r="B67" i="3"/>
  <c r="B66" i="3"/>
  <c r="E69" i="3"/>
  <c r="D58" i="3"/>
  <c r="E56" i="3"/>
  <c r="D56" i="3"/>
  <c r="E55" i="3"/>
  <c r="D55" i="3"/>
  <c r="C55" i="3"/>
  <c r="C59" i="3" s="1"/>
  <c r="D48" i="3"/>
  <c r="C48" i="3"/>
  <c r="C47" i="3"/>
  <c r="B46" i="3"/>
  <c r="E45" i="3"/>
  <c r="D45" i="3"/>
  <c r="M40" i="3"/>
  <c r="N38" i="3" s="1"/>
  <c r="D38" i="3"/>
  <c r="D39" i="3" s="1"/>
  <c r="C38" i="3"/>
  <c r="B38" i="3"/>
  <c r="C37" i="3"/>
  <c r="B37" i="3"/>
  <c r="B36" i="3"/>
  <c r="E39" i="3"/>
  <c r="D28" i="3"/>
  <c r="B28" i="3"/>
  <c r="C27" i="3"/>
  <c r="C29" i="3" s="1"/>
  <c r="E26" i="3"/>
  <c r="E29" i="3" s="1"/>
  <c r="B26" i="3"/>
  <c r="D25" i="3"/>
  <c r="B79" i="2"/>
  <c r="F77" i="2"/>
  <c r="F76" i="2"/>
  <c r="E79" i="2"/>
  <c r="E76" i="2"/>
  <c r="E77" i="2"/>
  <c r="D76" i="2"/>
  <c r="E75" i="2"/>
  <c r="D75" i="2"/>
  <c r="C75" i="2"/>
  <c r="E56" i="2"/>
  <c r="E55" i="2"/>
  <c r="D55" i="2"/>
  <c r="C47" i="2"/>
  <c r="B36" i="2"/>
  <c r="C38" i="2"/>
  <c r="C37" i="2"/>
  <c r="B38" i="2"/>
  <c r="B37" i="2"/>
  <c r="B29" i="3" l="1"/>
  <c r="F25" i="3" s="1"/>
  <c r="C39" i="3"/>
  <c r="G36" i="3" s="1"/>
  <c r="D59" i="3"/>
  <c r="H58" i="3" s="1"/>
  <c r="D29" i="3"/>
  <c r="H27" i="3" s="1"/>
  <c r="C49" i="3"/>
  <c r="G45" i="3" s="1"/>
  <c r="G78" i="3"/>
  <c r="N39" i="3"/>
  <c r="G76" i="3"/>
  <c r="G79" i="3"/>
  <c r="E59" i="3"/>
  <c r="I57" i="3" s="1"/>
  <c r="N37" i="3"/>
  <c r="D49" i="3"/>
  <c r="H45" i="3" s="1"/>
  <c r="E49" i="3"/>
  <c r="I46" i="3" s="1"/>
  <c r="C69" i="3"/>
  <c r="G67" i="3" s="1"/>
  <c r="D80" i="3"/>
  <c r="I76" i="3" s="1"/>
  <c r="I26" i="3"/>
  <c r="H26" i="3"/>
  <c r="B56" i="3"/>
  <c r="B59" i="3" s="1"/>
  <c r="F55" i="3" s="1"/>
  <c r="D69" i="3"/>
  <c r="H65" i="3" s="1"/>
  <c r="H25" i="3"/>
  <c r="B49" i="3"/>
  <c r="F47" i="3" s="1"/>
  <c r="B69" i="3"/>
  <c r="F67" i="3" s="1"/>
  <c r="H28" i="3"/>
  <c r="I45" i="3"/>
  <c r="H56" i="3"/>
  <c r="F28" i="3"/>
  <c r="I35" i="3"/>
  <c r="I38" i="3"/>
  <c r="I37" i="3"/>
  <c r="I36" i="3"/>
  <c r="H38" i="3"/>
  <c r="I58" i="3"/>
  <c r="F65" i="3"/>
  <c r="H77" i="3"/>
  <c r="H76" i="3"/>
  <c r="H79" i="3"/>
  <c r="H78" i="3"/>
  <c r="G28" i="3"/>
  <c r="G27" i="3"/>
  <c r="G26" i="3"/>
  <c r="G25" i="3"/>
  <c r="G37" i="3"/>
  <c r="G55" i="3"/>
  <c r="G58" i="3"/>
  <c r="G56" i="3"/>
  <c r="G57" i="3"/>
  <c r="F27" i="3"/>
  <c r="F26" i="3"/>
  <c r="H35" i="3"/>
  <c r="H37" i="3"/>
  <c r="H36" i="3"/>
  <c r="H57" i="3"/>
  <c r="H55" i="3"/>
  <c r="I68" i="3"/>
  <c r="I65" i="3"/>
  <c r="I67" i="3"/>
  <c r="I66" i="3"/>
  <c r="B39" i="3"/>
  <c r="F38" i="3" s="1"/>
  <c r="E80" i="3"/>
  <c r="J78" i="3" s="1"/>
  <c r="F80" i="3"/>
  <c r="K76" i="3" s="1"/>
  <c r="I27" i="3"/>
  <c r="I28" i="3"/>
  <c r="H75" i="3"/>
  <c r="I25" i="3"/>
  <c r="G35" i="3" l="1"/>
  <c r="I48" i="3"/>
  <c r="G38" i="3"/>
  <c r="I47" i="3"/>
  <c r="J25" i="3"/>
  <c r="H46" i="3"/>
  <c r="F66" i="3"/>
  <c r="F56" i="3"/>
  <c r="G46" i="3"/>
  <c r="F57" i="3"/>
  <c r="G47" i="3"/>
  <c r="G48" i="3"/>
  <c r="K77" i="3"/>
  <c r="I75" i="3"/>
  <c r="I78" i="3"/>
  <c r="I55" i="3"/>
  <c r="J55" i="3" s="1"/>
  <c r="E84" i="3" s="1"/>
  <c r="I77" i="3"/>
  <c r="I56" i="3"/>
  <c r="H48" i="3"/>
  <c r="J26" i="3"/>
  <c r="B85" i="3" s="1"/>
  <c r="I79" i="3"/>
  <c r="H47" i="3"/>
  <c r="G65" i="3"/>
  <c r="H67" i="3"/>
  <c r="J67" i="3" s="1"/>
  <c r="F86" i="3" s="1"/>
  <c r="J38" i="3"/>
  <c r="C87" i="3" s="1"/>
  <c r="F58" i="3"/>
  <c r="F48" i="3"/>
  <c r="F68" i="3"/>
  <c r="H68" i="3"/>
  <c r="H66" i="3"/>
  <c r="G68" i="3"/>
  <c r="J47" i="3"/>
  <c r="D86" i="3" s="1"/>
  <c r="G66" i="3"/>
  <c r="J75" i="3"/>
  <c r="J76" i="3"/>
  <c r="F45" i="3"/>
  <c r="J45" i="3" s="1"/>
  <c r="D84" i="3" s="1"/>
  <c r="F46" i="3"/>
  <c r="J46" i="3" s="1"/>
  <c r="D85" i="3" s="1"/>
  <c r="J57" i="3"/>
  <c r="E86" i="3" s="1"/>
  <c r="B84" i="3"/>
  <c r="J28" i="3"/>
  <c r="B87" i="3" s="1"/>
  <c r="K79" i="3"/>
  <c r="K78" i="3"/>
  <c r="K75" i="3"/>
  <c r="J56" i="3"/>
  <c r="E85" i="3" s="1"/>
  <c r="J65" i="3"/>
  <c r="F84" i="3" s="1"/>
  <c r="F36" i="3"/>
  <c r="F35" i="3"/>
  <c r="J35" i="3" s="1"/>
  <c r="C84" i="3" s="1"/>
  <c r="J79" i="3"/>
  <c r="L76" i="3"/>
  <c r="J36" i="3"/>
  <c r="C85" i="3" s="1"/>
  <c r="J27" i="3"/>
  <c r="B86" i="3" s="1"/>
  <c r="J77" i="3"/>
  <c r="F37" i="3"/>
  <c r="J37" i="3" s="1"/>
  <c r="C86" i="3" s="1"/>
  <c r="J48" i="3" l="1"/>
  <c r="D87" i="3" s="1"/>
  <c r="L77" i="3"/>
  <c r="L78" i="3"/>
  <c r="J66" i="3"/>
  <c r="F85" i="3" s="1"/>
  <c r="G85" i="3" s="1"/>
  <c r="B93" i="3" s="1"/>
  <c r="J68" i="3"/>
  <c r="F87" i="3" s="1"/>
  <c r="J58" i="3"/>
  <c r="E87" i="3" s="1"/>
  <c r="G87" i="3" s="1"/>
  <c r="B95" i="3" s="1"/>
  <c r="B92" i="3"/>
  <c r="G86" i="3"/>
  <c r="B94" i="3" s="1"/>
  <c r="F80" i="2" l="1"/>
  <c r="K77" i="2" s="1"/>
  <c r="E80" i="2"/>
  <c r="J78" i="2" s="1"/>
  <c r="D80" i="2"/>
  <c r="I76" i="2" s="1"/>
  <c r="E59" i="2"/>
  <c r="I57" i="2" s="1"/>
  <c r="E69" i="2"/>
  <c r="I68" i="2" s="1"/>
  <c r="D69" i="2"/>
  <c r="H65" i="2" s="1"/>
  <c r="B68" i="2"/>
  <c r="B67" i="2"/>
  <c r="D58" i="2"/>
  <c r="D59" i="2" s="1"/>
  <c r="H57" i="2" s="1"/>
  <c r="E49" i="2"/>
  <c r="I45" i="2" s="1"/>
  <c r="D49" i="2"/>
  <c r="H46" i="2" s="1"/>
  <c r="E39" i="2"/>
  <c r="I35" i="2" s="1"/>
  <c r="D38" i="2"/>
  <c r="D39" i="2" s="1"/>
  <c r="H38" i="2" s="1"/>
  <c r="E29" i="2"/>
  <c r="I25" i="2" s="1"/>
  <c r="K75" i="2" l="1"/>
  <c r="I77" i="2"/>
  <c r="J77" i="2"/>
  <c r="I79" i="2"/>
  <c r="K79" i="2"/>
  <c r="K76" i="2"/>
  <c r="I78" i="2"/>
  <c r="J76" i="2"/>
  <c r="I75" i="2"/>
  <c r="J79" i="2"/>
  <c r="K78" i="2"/>
  <c r="J75" i="2"/>
  <c r="H68" i="2"/>
  <c r="I47" i="2"/>
  <c r="I48" i="2"/>
  <c r="H67" i="2"/>
  <c r="I66" i="2"/>
  <c r="I67" i="2"/>
  <c r="H66" i="2"/>
  <c r="I65" i="2"/>
  <c r="I56" i="2"/>
  <c r="H56" i="2"/>
  <c r="I55" i="2"/>
  <c r="I58" i="2"/>
  <c r="H55" i="2"/>
  <c r="H58" i="2"/>
  <c r="H45" i="2"/>
  <c r="H47" i="2"/>
  <c r="I46" i="2"/>
  <c r="H48" i="2"/>
  <c r="I37" i="2"/>
  <c r="C39" i="2"/>
  <c r="G37" i="2" s="1"/>
  <c r="H37" i="2"/>
  <c r="I38" i="2"/>
  <c r="H36" i="2"/>
  <c r="H35" i="2"/>
  <c r="I36" i="2"/>
  <c r="B80" i="2"/>
  <c r="G77" i="2" s="1"/>
  <c r="C80" i="2"/>
  <c r="H79" i="2" s="1"/>
  <c r="C69" i="2"/>
  <c r="G68" i="2" s="1"/>
  <c r="B69" i="2"/>
  <c r="F66" i="2" s="1"/>
  <c r="C59" i="2"/>
  <c r="B59" i="2"/>
  <c r="F57" i="2" s="1"/>
  <c r="C49" i="2"/>
  <c r="G47" i="2" s="1"/>
  <c r="B49" i="2"/>
  <c r="B39" i="2"/>
  <c r="B29" i="2"/>
  <c r="F26" i="2" s="1"/>
  <c r="I27" i="2"/>
  <c r="I26" i="2"/>
  <c r="I28" i="2"/>
  <c r="H77" i="2" l="1"/>
  <c r="L77" i="2" s="1"/>
  <c r="H78" i="2"/>
  <c r="G79" i="2"/>
  <c r="G76" i="2"/>
  <c r="G75" i="2"/>
  <c r="H76" i="2"/>
  <c r="H75" i="2"/>
  <c r="G78" i="2"/>
  <c r="F68" i="2"/>
  <c r="F56" i="2"/>
  <c r="F67" i="2"/>
  <c r="G66" i="2"/>
  <c r="G65" i="2"/>
  <c r="F65" i="2"/>
  <c r="G67" i="2"/>
  <c r="G55" i="2"/>
  <c r="G56" i="2"/>
  <c r="G58" i="2"/>
  <c r="F58" i="2"/>
  <c r="F55" i="2"/>
  <c r="G57" i="2"/>
  <c r="J57" i="2" s="1"/>
  <c r="E86" i="2" s="1"/>
  <c r="F45" i="2"/>
  <c r="F46" i="2"/>
  <c r="F47" i="2"/>
  <c r="G46" i="2"/>
  <c r="G45" i="2"/>
  <c r="F48" i="2"/>
  <c r="G48" i="2"/>
  <c r="G35" i="2"/>
  <c r="G36" i="2"/>
  <c r="G38" i="2"/>
  <c r="F36" i="2"/>
  <c r="F35" i="2"/>
  <c r="F37" i="2"/>
  <c r="F38" i="2"/>
  <c r="F25" i="2"/>
  <c r="F27" i="2"/>
  <c r="C29" i="2"/>
  <c r="G26" i="2" s="1"/>
  <c r="F28" i="2"/>
  <c r="J37" i="2" l="1"/>
  <c r="C86" i="2" s="1"/>
  <c r="J38" i="2"/>
  <c r="C87" i="2" s="1"/>
  <c r="J36" i="2"/>
  <c r="C85" i="2" s="1"/>
  <c r="J35" i="2"/>
  <c r="C84" i="2" s="1"/>
  <c r="L78" i="2"/>
  <c r="L76" i="2"/>
  <c r="J66" i="2"/>
  <c r="F85" i="2" s="1"/>
  <c r="J65" i="2"/>
  <c r="F84" i="2" s="1"/>
  <c r="J58" i="2"/>
  <c r="E87" i="2" s="1"/>
  <c r="J56" i="2"/>
  <c r="E85" i="2" s="1"/>
  <c r="J48" i="2"/>
  <c r="D87" i="2" s="1"/>
  <c r="J46" i="2"/>
  <c r="D85" i="2" s="1"/>
  <c r="L75" i="2"/>
  <c r="J68" i="2"/>
  <c r="F87" i="2" s="1"/>
  <c r="J67" i="2"/>
  <c r="F86" i="2" s="1"/>
  <c r="J55" i="2"/>
  <c r="E84" i="2" s="1"/>
  <c r="J45" i="2"/>
  <c r="D84" i="2" s="1"/>
  <c r="J47" i="2"/>
  <c r="D86" i="2" s="1"/>
  <c r="G28" i="2"/>
  <c r="G27" i="2"/>
  <c r="G25" i="2"/>
  <c r="D29" i="2"/>
  <c r="H28" i="2" s="1"/>
  <c r="J28" i="2" l="1"/>
  <c r="B87" i="2" s="1"/>
  <c r="G87" i="2" s="1"/>
  <c r="B95" i="2" s="1"/>
  <c r="H25" i="2"/>
  <c r="J25" i="2" s="1"/>
  <c r="H27" i="2"/>
  <c r="J27" i="2" s="1"/>
  <c r="B86" i="2" s="1"/>
  <c r="G86" i="2" s="1"/>
  <c r="B94" i="2" s="1"/>
  <c r="H26" i="2"/>
  <c r="J26" i="2" s="1"/>
  <c r="B85" i="2" s="1"/>
  <c r="G85" i="2" s="1"/>
  <c r="B93" i="2" s="1"/>
  <c r="B84" i="2" l="1"/>
  <c r="G84" i="2" s="1"/>
  <c r="B92" i="2" s="1"/>
  <c r="M40" i="2"/>
  <c r="N39" i="2" s="1"/>
  <c r="N38" i="2" l="1"/>
  <c r="N37" i="2"/>
</calcChain>
</file>

<file path=xl/sharedStrings.xml><?xml version="1.0" encoding="utf-8"?>
<sst xmlns="http://schemas.openxmlformats.org/spreadsheetml/2006/main" count="368" uniqueCount="69">
  <si>
    <t>Cumplimiento</t>
  </si>
  <si>
    <t>Criterios selección operador logistico (AHP)</t>
  </si>
  <si>
    <t>Matriz normalizada</t>
  </si>
  <si>
    <t>Vector promedio</t>
  </si>
  <si>
    <t>Cobertura</t>
  </si>
  <si>
    <t>Tecnologia</t>
  </si>
  <si>
    <t>suma</t>
  </si>
  <si>
    <t>Puntuación</t>
  </si>
  <si>
    <t>Normalizada</t>
  </si>
  <si>
    <t>Total</t>
  </si>
  <si>
    <t xml:space="preserve">Valoración criterios </t>
  </si>
  <si>
    <t>Criterio</t>
  </si>
  <si>
    <t>Alternativa</t>
  </si>
  <si>
    <t>Costo</t>
  </si>
  <si>
    <t>Tiempo de cómputo</t>
  </si>
  <si>
    <t>Facilidad de planteamiento</t>
  </si>
  <si>
    <t>Precisión</t>
  </si>
  <si>
    <t>Capacidad</t>
  </si>
  <si>
    <t>Algoritmo de busqueda local</t>
  </si>
  <si>
    <t>Algoritmos de enjambre</t>
  </si>
  <si>
    <t>Algoritmos evolutivos</t>
  </si>
  <si>
    <t>Algoritmos hibridos</t>
  </si>
  <si>
    <t>Criterio Costo</t>
  </si>
  <si>
    <t>Calificación</t>
  </si>
  <si>
    <t>Muy económico</t>
  </si>
  <si>
    <t>Económico</t>
  </si>
  <si>
    <t>Costoso</t>
  </si>
  <si>
    <t>Relativamente costoso</t>
  </si>
  <si>
    <t>Muy costoso</t>
  </si>
  <si>
    <t>Tiempo de computo</t>
  </si>
  <si>
    <t>Muy poco tiempo</t>
  </si>
  <si>
    <t>Poco tiempo</t>
  </si>
  <si>
    <t>Tiempo considerable</t>
  </si>
  <si>
    <t>Mucho tiempo</t>
  </si>
  <si>
    <t>Demasiado tiempo</t>
  </si>
  <si>
    <t>Muy fácil</t>
  </si>
  <si>
    <t>Fácil</t>
  </si>
  <si>
    <t>Regular</t>
  </si>
  <si>
    <t>Difícil</t>
  </si>
  <si>
    <t>Muy difícil</t>
  </si>
  <si>
    <t>Muy preciso</t>
  </si>
  <si>
    <t>Preciso</t>
  </si>
  <si>
    <t>Medianamente preciso</t>
  </si>
  <si>
    <t>Poco preciso</t>
  </si>
  <si>
    <t>Impreciso</t>
  </si>
  <si>
    <t>50 o más</t>
  </si>
  <si>
    <t>40-50</t>
  </si>
  <si>
    <t>30-40</t>
  </si>
  <si>
    <t>20-30</t>
  </si>
  <si>
    <t>Criterio tiempo de computo</t>
  </si>
  <si>
    <t>Criterio Facilidad de planteamiento</t>
  </si>
  <si>
    <t>Criterio Facilidad de Precision</t>
  </si>
  <si>
    <t>Criterio Capacidad</t>
  </si>
  <si>
    <t>Matriz de comparacion por pares</t>
  </si>
  <si>
    <t>Ponderacion</t>
  </si>
  <si>
    <t>Mejor Alternativa</t>
  </si>
  <si>
    <t>Capacidad Clientes (nodos)</t>
  </si>
  <si>
    <t>10-20</t>
  </si>
  <si>
    <t>Método exacto Branch and Bound</t>
  </si>
  <si>
    <t> 3</t>
  </si>
  <si>
    <t> 1</t>
  </si>
  <si>
    <t> 5</t>
  </si>
  <si>
    <t>Algoritmo de búsqueda local</t>
  </si>
  <si>
    <t> 4</t>
  </si>
  <si>
    <t>4 </t>
  </si>
  <si>
    <t>5 </t>
  </si>
  <si>
    <t> 2</t>
  </si>
  <si>
    <t>Algoritmos híbridos</t>
  </si>
  <si>
    <t>Calificación profesor Jhon Wilmer Escobar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</si>
</sst>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E2EFDA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5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Fill="1" applyBorder="1"/>
    <xf numFmtId="2" fontId="0" fillId="0" borderId="1" xfId="0" applyNumberFormat="1" applyBorder="1"/>
    <xf numFmtId="0" fontId="0" fillId="5" borderId="1" xfId="0" applyFill="1" applyBorder="1"/>
    <xf numFmtId="0" fontId="0" fillId="8" borderId="1" xfId="0" applyFill="1" applyBorder="1"/>
    <xf numFmtId="0" fontId="3" fillId="0" borderId="0" xfId="0" applyFont="1" applyAlignment="1">
      <alignment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0" fillId="3" borderId="9" xfId="0" applyFill="1" applyBorder="1"/>
    <xf numFmtId="0" fontId="0" fillId="5" borderId="10" xfId="0" applyFill="1" applyBorder="1"/>
    <xf numFmtId="0" fontId="0" fillId="0" borderId="2" xfId="0" applyBorder="1"/>
    <xf numFmtId="2" fontId="0" fillId="0" borderId="2" xfId="0" applyNumberFormat="1" applyBorder="1"/>
    <xf numFmtId="0" fontId="5" fillId="0" borderId="2" xfId="0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9" xfId="0" applyFill="1" applyBorder="1"/>
    <xf numFmtId="0" fontId="0" fillId="3" borderId="2" xfId="0" applyFill="1" applyBorder="1"/>
    <xf numFmtId="2" fontId="6" fillId="0" borderId="2" xfId="0" applyNumberFormat="1" applyFont="1" applyFill="1" applyBorder="1"/>
    <xf numFmtId="0" fontId="6" fillId="3" borderId="2" xfId="0" applyFont="1" applyFill="1" applyBorder="1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164" fontId="6" fillId="0" borderId="2" xfId="0" applyNumberFormat="1" applyFont="1" applyFill="1" applyBorder="1"/>
    <xf numFmtId="9" fontId="6" fillId="2" borderId="2" xfId="1" applyFont="1" applyFill="1" applyBorder="1"/>
    <xf numFmtId="9" fontId="6" fillId="0" borderId="2" xfId="1" applyFont="1" applyFill="1" applyBorder="1"/>
    <xf numFmtId="49" fontId="5" fillId="0" borderId="5" xfId="0" applyNumberFormat="1" applyFont="1" applyBorder="1" applyAlignment="1">
      <alignment vertical="center"/>
    </xf>
    <xf numFmtId="0" fontId="4" fillId="10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4" fillId="13" borderId="8" xfId="0" applyFont="1" applyFill="1" applyBorder="1" applyAlignment="1">
      <alignment horizontal="center" vertical="center"/>
    </xf>
    <xf numFmtId="0" fontId="4" fillId="14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15" borderId="8" xfId="0" applyFont="1" applyFill="1" applyBorder="1" applyAlignment="1">
      <alignment horizontal="center" vertical="center" wrapText="1"/>
    </xf>
    <xf numFmtId="0" fontId="4" fillId="16" borderId="5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vertic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4" fillId="10" borderId="6" xfId="0" applyFont="1" applyFill="1" applyBorder="1" applyAlignment="1">
      <alignment vertical="center"/>
    </xf>
    <xf numFmtId="0" fontId="4" fillId="10" borderId="7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13" borderId="6" xfId="0" applyFont="1" applyFill="1" applyBorder="1" applyAlignment="1">
      <alignment vertical="center"/>
    </xf>
    <xf numFmtId="0" fontId="4" fillId="13" borderId="7" xfId="0" applyFont="1" applyFill="1" applyBorder="1" applyAlignment="1">
      <alignment vertical="center"/>
    </xf>
    <xf numFmtId="0" fontId="4" fillId="13" borderId="15" xfId="0" applyFont="1" applyFill="1" applyBorder="1" applyAlignment="1">
      <alignment vertical="center"/>
    </xf>
    <xf numFmtId="0" fontId="1" fillId="7" borderId="14" xfId="0" applyFont="1" applyFill="1" applyBorder="1" applyAlignment="1"/>
    <xf numFmtId="0" fontId="1" fillId="7" borderId="0" xfId="0" applyFont="1" applyFill="1" applyBorder="1" applyAlignment="1"/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15" borderId="6" xfId="0" applyFont="1" applyFill="1" applyBorder="1" applyAlignment="1">
      <alignment horizontal="center" vertical="center"/>
    </xf>
    <xf numFmtId="0" fontId="4" fillId="15" borderId="7" xfId="0" applyFont="1" applyFill="1" applyBorder="1" applyAlignment="1">
      <alignment horizontal="center" vertical="center"/>
    </xf>
    <xf numFmtId="0" fontId="4" fillId="15" borderId="15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11" borderId="14" xfId="0" applyFont="1" applyFill="1" applyBorder="1" applyAlignment="1">
      <alignment horizontal="center"/>
    </xf>
    <xf numFmtId="0" fontId="1" fillId="11" borderId="0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9" borderId="14" xfId="0" applyFont="1" applyFill="1" applyBorder="1" applyAlignment="1">
      <alignment horizontal="center"/>
    </xf>
    <xf numFmtId="0" fontId="1" fillId="9" borderId="0" xfId="0" applyFont="1" applyFill="1" applyBorder="1" applyAlignment="1">
      <alignment horizontal="center"/>
    </xf>
    <xf numFmtId="0" fontId="1" fillId="12" borderId="14" xfId="0" applyFont="1" applyFill="1" applyBorder="1" applyAlignment="1">
      <alignment horizontal="center"/>
    </xf>
    <xf numFmtId="0" fontId="1" fillId="12" borderId="0" xfId="0" applyFont="1" applyFill="1" applyBorder="1" applyAlignment="1">
      <alignment horizontal="center"/>
    </xf>
    <xf numFmtId="0" fontId="4" fillId="10" borderId="6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4" fillId="13" borderId="6" xfId="0" applyFont="1" applyFill="1" applyBorder="1" applyAlignment="1">
      <alignment horizontal="center" vertical="center"/>
    </xf>
    <xf numFmtId="0" fontId="4" fillId="13" borderId="7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0" fillId="0" borderId="8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710293</xdr:colOff>
      <xdr:row>23</xdr:row>
      <xdr:rowOff>27215</xdr:rowOff>
    </xdr:from>
    <xdr:to>
      <xdr:col>18</xdr:col>
      <xdr:colOff>427264</xdr:colOff>
      <xdr:row>31</xdr:row>
      <xdr:rowOff>48986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5FB17EF-13BF-4735-80AF-52F283C1275F}"/>
            </a:ext>
          </a:extLst>
        </xdr:cNvPr>
        <xdr:cNvSpPr txBox="1"/>
      </xdr:nvSpPr>
      <xdr:spPr>
        <a:xfrm>
          <a:off x="14673943" y="5227865"/>
          <a:ext cx="5050971" cy="18410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Despues de haber hecho el proceso</a:t>
          </a:r>
          <a:r>
            <a:rPr lang="es-CO" sz="1100" baseline="0"/>
            <a:t> de analisis jerarquico con la información suministrada, el proveedor a escoger con la mayor ponderacion total en todos los criterios es la empresa A.</a:t>
          </a:r>
        </a:p>
        <a:p>
          <a:r>
            <a:rPr lang="es-CO" sz="1100" baseline="0"/>
            <a:t>La tabla de valoracion de jucios fue tomada de (Saaty,1980) y aplicada a la información de los proveedores.</a:t>
          </a:r>
        </a:p>
        <a:p>
          <a:endParaRPr lang="es-CO" sz="1100" baseline="0"/>
        </a:p>
        <a:p>
          <a:r>
            <a:rPr lang="es-CO" sz="1100" baseline="0"/>
            <a:t>Referencias:</a:t>
          </a:r>
        </a:p>
        <a:p>
          <a:r>
            <a:rPr lang="es-CO">
              <a:hlinkClick xmlns:r="http://schemas.openxmlformats.org/officeDocument/2006/relationships" r:id=""/>
            </a:rPr>
            <a:t>http://bibing.us.es/proyectos/abreproy/70496/fichero/Capitulo+4+El+m%C3%A9todo+AHP.pdf</a:t>
          </a:r>
          <a:endParaRPr lang="es-CO" sz="1100" baseline="0"/>
        </a:p>
        <a:p>
          <a:endParaRPr lang="es-CO" sz="1100"/>
        </a:p>
      </xdr:txBody>
    </xdr:sp>
    <xdr:clientData/>
  </xdr:twoCellAnchor>
  <xdr:twoCellAnchor editAs="oneCell">
    <xdr:from>
      <xdr:col>6</xdr:col>
      <xdr:colOff>10583</xdr:colOff>
      <xdr:row>0</xdr:row>
      <xdr:rowOff>179916</xdr:rowOff>
    </xdr:from>
    <xdr:to>
      <xdr:col>14</xdr:col>
      <xdr:colOff>10821</xdr:colOff>
      <xdr:row>17</xdr:row>
      <xdr:rowOff>184726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3B953C-10BE-4FFB-995F-E2CC261E1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97508" y="179916"/>
          <a:ext cx="6562964" cy="3833860"/>
        </a:xfrm>
        <a:prstGeom prst="rect">
          <a:avLst/>
        </a:prstGeom>
      </xdr:spPr>
    </xdr:pic>
    <xdr:clientData/>
  </xdr:twoCellAnchor>
  <xdr:twoCellAnchor>
    <xdr:from>
      <xdr:col>3</xdr:col>
      <xdr:colOff>238125</xdr:colOff>
      <xdr:row>92</xdr:row>
      <xdr:rowOff>0</xdr:rowOff>
    </xdr:from>
    <xdr:to>
      <xdr:col>4</xdr:col>
      <xdr:colOff>607217</xdr:colOff>
      <xdr:row>92</xdr:row>
      <xdr:rowOff>11907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477B560D-E67F-46A0-B416-AB7E9AEDDF16}"/>
            </a:ext>
          </a:extLst>
        </xdr:cNvPr>
        <xdr:cNvCxnSpPr/>
      </xdr:nvCxnSpPr>
      <xdr:spPr>
        <a:xfrm flipH="1" flipV="1">
          <a:off x="4750594" y="18776156"/>
          <a:ext cx="1738311" cy="11907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710293</xdr:colOff>
      <xdr:row>23</xdr:row>
      <xdr:rowOff>27215</xdr:rowOff>
    </xdr:from>
    <xdr:to>
      <xdr:col>18</xdr:col>
      <xdr:colOff>427264</xdr:colOff>
      <xdr:row>31</xdr:row>
      <xdr:rowOff>48986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3ED64AC-5794-45A6-A082-F490D9575777}"/>
            </a:ext>
          </a:extLst>
        </xdr:cNvPr>
        <xdr:cNvSpPr txBox="1"/>
      </xdr:nvSpPr>
      <xdr:spPr>
        <a:xfrm>
          <a:off x="12317186" y="4599215"/>
          <a:ext cx="5050971" cy="1790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Despues de haber hecho el proceso</a:t>
          </a:r>
          <a:r>
            <a:rPr lang="es-CO" sz="1100" baseline="0"/>
            <a:t> de analisis jerarquico con la información suministrada, el proveedor a escoger con la mayor ponderacion total en todos los criterios es la empresa A.</a:t>
          </a:r>
        </a:p>
        <a:p>
          <a:r>
            <a:rPr lang="es-CO" sz="1100" baseline="0"/>
            <a:t>La tabla de valoracion de jucios fue tomada de (Saaty,1980) y aplicada a la información de los proveedores.</a:t>
          </a:r>
        </a:p>
        <a:p>
          <a:endParaRPr lang="es-CO" sz="1100" baseline="0"/>
        </a:p>
        <a:p>
          <a:r>
            <a:rPr lang="es-CO" sz="1100" baseline="0"/>
            <a:t>Referencias:</a:t>
          </a:r>
        </a:p>
        <a:p>
          <a:r>
            <a:rPr lang="es-CO">
              <a:hlinkClick xmlns:r="http://schemas.openxmlformats.org/officeDocument/2006/relationships" r:id=""/>
            </a:rPr>
            <a:t>http://bibing.us.es/proyectos/abreproy/70496/fichero/Capitulo+4+El+m%C3%A9todo+AHP.pdf</a:t>
          </a:r>
          <a:endParaRPr lang="es-CO" sz="1100" baseline="0"/>
        </a:p>
        <a:p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B66F9-87E9-4375-AD6E-7A83FE7F7E1E}">
  <dimension ref="A2:U95"/>
  <sheetViews>
    <sheetView topLeftCell="A74" zoomScale="80" zoomScaleNormal="80" workbookViewId="0">
      <selection activeCell="E95" sqref="E95"/>
    </sheetView>
  </sheetViews>
  <sheetFormatPr baseColWidth="10" defaultRowHeight="15" x14ac:dyDescent="0.25"/>
  <cols>
    <col min="1" max="1" width="31.7109375" bestFit="1" customWidth="1"/>
    <col min="2" max="2" width="17.7109375" customWidth="1"/>
    <col min="3" max="3" width="18.28515625" customWidth="1"/>
    <col min="4" max="4" width="20.5703125" bestFit="1" customWidth="1"/>
    <col min="5" max="5" width="13.5703125" customWidth="1"/>
    <col min="6" max="6" width="16.140625" bestFit="1" customWidth="1"/>
    <col min="8" max="8" width="13.7109375" bestFit="1" customWidth="1"/>
    <col min="10" max="10" width="16.140625" bestFit="1" customWidth="1"/>
  </cols>
  <sheetData>
    <row r="2" spans="1:21" ht="15.75" thickBot="1" x14ac:dyDescent="0.3">
      <c r="A2" s="59" t="s">
        <v>1</v>
      </c>
      <c r="B2" s="59"/>
    </row>
    <row r="3" spans="1:21" ht="15.75" thickBot="1" x14ac:dyDescent="0.3">
      <c r="A3" s="7"/>
      <c r="B3" s="49" t="s">
        <v>23</v>
      </c>
      <c r="C3" s="50"/>
      <c r="D3" s="50"/>
      <c r="E3" s="50"/>
      <c r="F3" s="51"/>
    </row>
    <row r="4" spans="1:21" ht="15.75" thickBot="1" x14ac:dyDescent="0.3">
      <c r="A4" s="35" t="s">
        <v>11</v>
      </c>
      <c r="B4" s="36">
        <v>1</v>
      </c>
      <c r="C4" s="36">
        <v>2</v>
      </c>
      <c r="D4" s="36">
        <v>3</v>
      </c>
      <c r="E4" s="36">
        <v>4</v>
      </c>
      <c r="F4" s="36">
        <v>5</v>
      </c>
    </row>
    <row r="5" spans="1:21" ht="15.75" thickBot="1" x14ac:dyDescent="0.3">
      <c r="A5" s="10" t="s">
        <v>13</v>
      </c>
      <c r="B5" s="18" t="s">
        <v>28</v>
      </c>
      <c r="C5" s="18" t="s">
        <v>27</v>
      </c>
      <c r="D5" s="18" t="s">
        <v>26</v>
      </c>
      <c r="E5" s="18" t="s">
        <v>25</v>
      </c>
      <c r="F5" s="18" t="s">
        <v>24</v>
      </c>
    </row>
    <row r="6" spans="1:21" ht="15.75" thickBot="1" x14ac:dyDescent="0.3">
      <c r="A6" s="12" t="s">
        <v>29</v>
      </c>
      <c r="B6" s="18" t="s">
        <v>34</v>
      </c>
      <c r="C6" s="18" t="s">
        <v>33</v>
      </c>
      <c r="D6" s="18" t="s">
        <v>32</v>
      </c>
      <c r="E6" s="18" t="s">
        <v>31</v>
      </c>
      <c r="F6" s="18" t="s">
        <v>30</v>
      </c>
    </row>
    <row r="7" spans="1:21" ht="15.75" thickBot="1" x14ac:dyDescent="0.3">
      <c r="A7" s="12" t="s">
        <v>15</v>
      </c>
      <c r="B7" s="18" t="s">
        <v>39</v>
      </c>
      <c r="C7" s="18" t="s">
        <v>38</v>
      </c>
      <c r="D7" s="18" t="s">
        <v>37</v>
      </c>
      <c r="E7" s="18" t="s">
        <v>36</v>
      </c>
      <c r="F7" s="18" t="s">
        <v>35</v>
      </c>
      <c r="P7" s="37"/>
      <c r="Q7" s="60" t="s">
        <v>11</v>
      </c>
      <c r="R7" s="61"/>
      <c r="S7" s="61"/>
      <c r="T7" s="61"/>
      <c r="U7" s="62"/>
    </row>
    <row r="8" spans="1:21" ht="32.25" thickBot="1" x14ac:dyDescent="0.3">
      <c r="A8" s="12" t="s">
        <v>16</v>
      </c>
      <c r="B8" s="18" t="s">
        <v>44</v>
      </c>
      <c r="C8" s="18" t="s">
        <v>43</v>
      </c>
      <c r="D8" s="18" t="s">
        <v>42</v>
      </c>
      <c r="E8" s="18" t="s">
        <v>41</v>
      </c>
      <c r="F8" s="18" t="s">
        <v>40</v>
      </c>
      <c r="P8" s="38" t="s">
        <v>12</v>
      </c>
      <c r="Q8" s="39" t="s">
        <v>13</v>
      </c>
      <c r="R8" s="39" t="s">
        <v>14</v>
      </c>
      <c r="S8" s="39" t="s">
        <v>15</v>
      </c>
      <c r="T8" s="39" t="s">
        <v>16</v>
      </c>
      <c r="U8" s="39" t="s">
        <v>17</v>
      </c>
    </row>
    <row r="9" spans="1:21" ht="15.75" thickBot="1" x14ac:dyDescent="0.3">
      <c r="A9" s="12" t="s">
        <v>56</v>
      </c>
      <c r="B9" s="28" t="s">
        <v>57</v>
      </c>
      <c r="C9" s="18" t="s">
        <v>48</v>
      </c>
      <c r="D9" s="18" t="s">
        <v>47</v>
      </c>
      <c r="E9" s="18" t="s">
        <v>46</v>
      </c>
      <c r="F9" s="18" t="s">
        <v>45</v>
      </c>
      <c r="P9" s="10" t="s">
        <v>58</v>
      </c>
      <c r="Q9" s="11" t="s">
        <v>59</v>
      </c>
      <c r="R9" s="11" t="s">
        <v>60</v>
      </c>
      <c r="S9" s="11" t="s">
        <v>60</v>
      </c>
      <c r="T9" s="11" t="s">
        <v>61</v>
      </c>
      <c r="U9" s="11" t="s">
        <v>60</v>
      </c>
    </row>
    <row r="10" spans="1:21" ht="15.75" thickBot="1" x14ac:dyDescent="0.3">
      <c r="P10" s="12" t="s">
        <v>62</v>
      </c>
      <c r="Q10" s="11" t="s">
        <v>59</v>
      </c>
      <c r="R10" s="11" t="s">
        <v>63</v>
      </c>
      <c r="S10" s="11" t="s">
        <v>64</v>
      </c>
      <c r="T10" s="11" t="s">
        <v>63</v>
      </c>
      <c r="U10" s="11" t="s">
        <v>65</v>
      </c>
    </row>
    <row r="11" spans="1:21" ht="15.75" thickBot="1" x14ac:dyDescent="0.3">
      <c r="P11" s="12" t="s">
        <v>19</v>
      </c>
      <c r="Q11" s="11" t="s">
        <v>59</v>
      </c>
      <c r="R11" s="11" t="s">
        <v>63</v>
      </c>
      <c r="S11" s="11" t="s">
        <v>66</v>
      </c>
      <c r="T11" s="11" t="s">
        <v>63</v>
      </c>
      <c r="U11" s="11" t="s">
        <v>61</v>
      </c>
    </row>
    <row r="12" spans="1:21" ht="15.75" thickBot="1" x14ac:dyDescent="0.3">
      <c r="P12" s="12" t="s">
        <v>20</v>
      </c>
      <c r="Q12" s="11" t="s">
        <v>59</v>
      </c>
      <c r="R12" s="11" t="s">
        <v>66</v>
      </c>
      <c r="S12" s="11" t="s">
        <v>66</v>
      </c>
      <c r="T12" s="11" t="s">
        <v>63</v>
      </c>
      <c r="U12" s="11" t="s">
        <v>61</v>
      </c>
    </row>
    <row r="13" spans="1:21" ht="15.75" thickBot="1" x14ac:dyDescent="0.3">
      <c r="P13" s="12" t="s">
        <v>67</v>
      </c>
      <c r="Q13" s="11" t="s">
        <v>59</v>
      </c>
      <c r="R13" s="11" t="s">
        <v>66</v>
      </c>
      <c r="S13" s="11" t="s">
        <v>59</v>
      </c>
      <c r="T13" s="11" t="s">
        <v>63</v>
      </c>
      <c r="U13" s="11" t="s">
        <v>61</v>
      </c>
    </row>
    <row r="14" spans="1:21" ht="15.75" thickBot="1" x14ac:dyDescent="0.3"/>
    <row r="15" spans="1:21" ht="15.75" thickBot="1" x14ac:dyDescent="0.3">
      <c r="A15" s="7"/>
      <c r="B15" s="46" t="s">
        <v>11</v>
      </c>
      <c r="C15" s="47"/>
      <c r="D15" s="47"/>
      <c r="E15" s="47"/>
      <c r="F15" s="48"/>
    </row>
    <row r="16" spans="1:21" ht="33.75" customHeight="1" thickBot="1" x14ac:dyDescent="0.3">
      <c r="A16" s="29" t="s">
        <v>12</v>
      </c>
      <c r="B16" s="30" t="s">
        <v>13</v>
      </c>
      <c r="C16" s="30" t="s">
        <v>14</v>
      </c>
      <c r="D16" s="30" t="s">
        <v>15</v>
      </c>
      <c r="E16" s="31" t="s">
        <v>16</v>
      </c>
      <c r="F16" s="31" t="s">
        <v>17</v>
      </c>
    </row>
    <row r="17" spans="1:10" ht="15.75" thickBot="1" x14ac:dyDescent="0.3">
      <c r="A17" s="12" t="s">
        <v>18</v>
      </c>
      <c r="B17" s="11">
        <v>1</v>
      </c>
      <c r="C17" s="11">
        <v>5</v>
      </c>
      <c r="D17" s="11">
        <v>3</v>
      </c>
      <c r="E17" s="11">
        <v>2</v>
      </c>
      <c r="F17" s="11">
        <v>5</v>
      </c>
    </row>
    <row r="18" spans="1:10" ht="15.75" thickBot="1" x14ac:dyDescent="0.3">
      <c r="A18" s="12" t="s">
        <v>19</v>
      </c>
      <c r="B18" s="11">
        <v>1</v>
      </c>
      <c r="C18" s="11">
        <v>4</v>
      </c>
      <c r="D18" s="11">
        <v>3</v>
      </c>
      <c r="E18" s="11">
        <v>3</v>
      </c>
      <c r="F18" s="11">
        <v>5</v>
      </c>
    </row>
    <row r="19" spans="1:10" ht="15.75" thickBot="1" x14ac:dyDescent="0.3">
      <c r="A19" s="12" t="s">
        <v>20</v>
      </c>
      <c r="B19" s="11">
        <v>1</v>
      </c>
      <c r="C19" s="11">
        <v>3</v>
      </c>
      <c r="D19" s="11">
        <v>3</v>
      </c>
      <c r="E19" s="11">
        <v>4</v>
      </c>
      <c r="F19" s="11">
        <v>5</v>
      </c>
    </row>
    <row r="20" spans="1:10" ht="15.75" thickBot="1" x14ac:dyDescent="0.3">
      <c r="A20" s="12" t="s">
        <v>21</v>
      </c>
      <c r="B20" s="11">
        <v>1</v>
      </c>
      <c r="C20" s="11">
        <v>3</v>
      </c>
      <c r="D20" s="11">
        <v>3</v>
      </c>
      <c r="E20" s="11">
        <v>4</v>
      </c>
      <c r="F20" s="11">
        <v>5</v>
      </c>
    </row>
    <row r="23" spans="1:10" x14ac:dyDescent="0.25">
      <c r="A23" s="63" t="s">
        <v>22</v>
      </c>
      <c r="B23" s="64"/>
      <c r="C23" s="64"/>
      <c r="D23" s="64"/>
      <c r="E23" s="64"/>
      <c r="F23" s="64"/>
      <c r="G23" s="64"/>
      <c r="H23" s="64"/>
      <c r="I23" s="64"/>
      <c r="J23" s="64"/>
    </row>
    <row r="24" spans="1:10" ht="15.75" thickBot="1" x14ac:dyDescent="0.3">
      <c r="A24" s="5"/>
      <c r="B24" s="5" t="s">
        <v>18</v>
      </c>
      <c r="C24" s="5" t="s">
        <v>19</v>
      </c>
      <c r="D24" s="5" t="s">
        <v>20</v>
      </c>
      <c r="E24" s="5" t="s">
        <v>21</v>
      </c>
      <c r="F24" s="54"/>
      <c r="G24" s="54"/>
      <c r="H24" s="54"/>
      <c r="I24" s="55"/>
      <c r="J24" s="14" t="s">
        <v>3</v>
      </c>
    </row>
    <row r="25" spans="1:10" ht="15.75" thickBot="1" x14ac:dyDescent="0.3">
      <c r="A25" s="12" t="s">
        <v>18</v>
      </c>
      <c r="B25" s="2">
        <v>1</v>
      </c>
      <c r="C25" s="19">
        <v>3</v>
      </c>
      <c r="D25" s="15">
        <f>1/B27</f>
        <v>0.33333333333333331</v>
      </c>
      <c r="E25" s="15">
        <v>3</v>
      </c>
      <c r="F25" s="16">
        <f>B25/$B$29</f>
        <v>0.2142857142857143</v>
      </c>
      <c r="G25" s="16">
        <f>C25/$C$29</f>
        <v>0.40909090909090912</v>
      </c>
      <c r="H25" s="16">
        <f>D25/$D$29</f>
        <v>7.1428571428571425E-2</v>
      </c>
      <c r="I25" s="16">
        <f>E25/$E$29</f>
        <v>0.40909090909090906</v>
      </c>
      <c r="J25" s="16">
        <f>AVERAGE(F25:I25)</f>
        <v>0.27597402597402598</v>
      </c>
    </row>
    <row r="26" spans="1:10" ht="15.75" thickBot="1" x14ac:dyDescent="0.3">
      <c r="A26" s="12" t="s">
        <v>19</v>
      </c>
      <c r="B26" s="1">
        <f>1/C25</f>
        <v>0.33333333333333331</v>
      </c>
      <c r="C26" s="13">
        <v>1</v>
      </c>
      <c r="D26" s="15">
        <v>3</v>
      </c>
      <c r="E26" s="15">
        <f>1/C28</f>
        <v>0.33333333333333331</v>
      </c>
      <c r="F26" s="16">
        <f>B26/$B$29</f>
        <v>7.1428571428571438E-2</v>
      </c>
      <c r="G26" s="16">
        <f>C26/$C$29</f>
        <v>0.13636363636363638</v>
      </c>
      <c r="H26" s="16">
        <f>D26/$D$29</f>
        <v>0.64285714285714279</v>
      </c>
      <c r="I26" s="16">
        <f>E26/$E$29</f>
        <v>4.5454545454545449E-2</v>
      </c>
      <c r="J26" s="16">
        <f>AVERAGE(F26:I26)</f>
        <v>0.22402597402597402</v>
      </c>
    </row>
    <row r="27" spans="1:10" ht="15.75" thickBot="1" x14ac:dyDescent="0.3">
      <c r="A27" s="12" t="s">
        <v>20</v>
      </c>
      <c r="B27" s="4">
        <v>3</v>
      </c>
      <c r="C27" s="4">
        <f>1/D26</f>
        <v>0.33333333333333331</v>
      </c>
      <c r="D27" s="20">
        <v>1</v>
      </c>
      <c r="E27" s="15">
        <v>3</v>
      </c>
      <c r="F27" s="16">
        <f>B27/$B$29</f>
        <v>0.6428571428571429</v>
      </c>
      <c r="G27" s="16">
        <f>C27/$C$29</f>
        <v>4.5454545454545456E-2</v>
      </c>
      <c r="H27" s="16">
        <f>D27/$D$29</f>
        <v>0.21428571428571427</v>
      </c>
      <c r="I27" s="16">
        <f>E27/$E$29</f>
        <v>0.40909090909090906</v>
      </c>
      <c r="J27" s="16">
        <f>AVERAGE(F27:I27)</f>
        <v>0.32792207792207795</v>
      </c>
    </row>
    <row r="28" spans="1:10" ht="15.75" thickBot="1" x14ac:dyDescent="0.3">
      <c r="A28" s="12" t="s">
        <v>21</v>
      </c>
      <c r="B28" s="4">
        <f>1/E25</f>
        <v>0.33333333333333331</v>
      </c>
      <c r="C28" s="4">
        <v>3</v>
      </c>
      <c r="D28" s="4">
        <f>1/E27</f>
        <v>0.33333333333333331</v>
      </c>
      <c r="E28" s="20">
        <v>1</v>
      </c>
      <c r="F28" s="16">
        <f>B28/$B$29</f>
        <v>7.1428571428571438E-2</v>
      </c>
      <c r="G28" s="16">
        <f>C28/$C$29</f>
        <v>0.40909090909090912</v>
      </c>
      <c r="H28" s="16">
        <f>D28/$D$29</f>
        <v>7.1428571428571425E-2</v>
      </c>
      <c r="I28" s="16">
        <f>E28/$E$29</f>
        <v>0.13636363636363635</v>
      </c>
      <c r="J28" s="16">
        <f>AVERAGE(F28:I28)</f>
        <v>0.17207792207792208</v>
      </c>
    </row>
    <row r="29" spans="1:10" ht="18.75" customHeight="1" thickBot="1" x14ac:dyDescent="0.3">
      <c r="A29" s="17" t="s">
        <v>6</v>
      </c>
      <c r="B29" s="4">
        <f>SUM(B25:B28)</f>
        <v>4.6666666666666661</v>
      </c>
      <c r="C29" s="4">
        <f>SUM(C25:C28)</f>
        <v>7.333333333333333</v>
      </c>
      <c r="D29" s="4">
        <f>SUM(D25:D28)</f>
        <v>4.666666666666667</v>
      </c>
      <c r="E29" s="4">
        <f>SUM(E25:E28)</f>
        <v>7.3333333333333339</v>
      </c>
    </row>
    <row r="33" spans="1:14" x14ac:dyDescent="0.25">
      <c r="A33" s="65" t="s">
        <v>49</v>
      </c>
      <c r="B33" s="66"/>
      <c r="C33" s="66"/>
      <c r="D33" s="66"/>
      <c r="E33" s="66"/>
      <c r="F33" s="66"/>
      <c r="G33" s="66"/>
      <c r="H33" s="66"/>
      <c r="I33" s="66"/>
      <c r="J33" s="66"/>
    </row>
    <row r="34" spans="1:14" ht="15.75" thickBot="1" x14ac:dyDescent="0.3">
      <c r="A34" s="5"/>
      <c r="B34" s="5" t="s">
        <v>18</v>
      </c>
      <c r="C34" s="5" t="s">
        <v>19</v>
      </c>
      <c r="D34" s="5" t="s">
        <v>20</v>
      </c>
      <c r="E34" s="5" t="s">
        <v>21</v>
      </c>
      <c r="F34" s="54"/>
      <c r="G34" s="54"/>
      <c r="H34" s="54"/>
      <c r="I34" s="55"/>
      <c r="J34" s="14" t="s">
        <v>3</v>
      </c>
    </row>
    <row r="35" spans="1:14" ht="15.75" thickBot="1" x14ac:dyDescent="0.3">
      <c r="A35" s="12" t="s">
        <v>18</v>
      </c>
      <c r="B35" s="2">
        <v>1</v>
      </c>
      <c r="C35" s="19">
        <v>4</v>
      </c>
      <c r="D35" s="15">
        <v>2</v>
      </c>
      <c r="E35" s="15">
        <v>2</v>
      </c>
      <c r="F35" s="16">
        <f>B35/$B$39</f>
        <v>0.44444444444444442</v>
      </c>
      <c r="G35" s="16">
        <f>C35/$C$39</f>
        <v>0.72727272727272729</v>
      </c>
      <c r="H35" s="16">
        <f>D35/$D$39</f>
        <v>0.27272727272727276</v>
      </c>
      <c r="I35" s="16">
        <f>E35/$E$39</f>
        <v>0.2</v>
      </c>
      <c r="J35" s="16">
        <f>AVERAGE(F35:I35)</f>
        <v>0.41111111111111109</v>
      </c>
      <c r="L35" s="67" t="s">
        <v>10</v>
      </c>
      <c r="M35" s="67"/>
      <c r="N35" s="67"/>
    </row>
    <row r="36" spans="1:14" ht="15.75" thickBot="1" x14ac:dyDescent="0.3">
      <c r="A36" s="12" t="s">
        <v>19</v>
      </c>
      <c r="B36" s="1">
        <f>1/C35</f>
        <v>0.25</v>
      </c>
      <c r="C36" s="13">
        <v>1</v>
      </c>
      <c r="D36" s="15">
        <v>4</v>
      </c>
      <c r="E36" s="15">
        <v>4</v>
      </c>
      <c r="F36" s="16">
        <f>B36/$B$39</f>
        <v>0.1111111111111111</v>
      </c>
      <c r="G36" s="16">
        <f>C36/$C$39</f>
        <v>0.18181818181818182</v>
      </c>
      <c r="H36" s="16">
        <f>D36/$D$39</f>
        <v>0.54545454545454553</v>
      </c>
      <c r="I36" s="16">
        <f>E36/$E$39</f>
        <v>0.4</v>
      </c>
      <c r="J36" s="16">
        <f>AVERAGE(F36:I36)</f>
        <v>0.30959595959595965</v>
      </c>
      <c r="L36" s="6"/>
      <c r="M36" s="6" t="s">
        <v>7</v>
      </c>
      <c r="N36" s="6" t="s">
        <v>8</v>
      </c>
    </row>
    <row r="37" spans="1:14" ht="15.75" thickBot="1" x14ac:dyDescent="0.3">
      <c r="A37" s="12" t="s">
        <v>20</v>
      </c>
      <c r="B37" s="4">
        <f>1/D35</f>
        <v>0.5</v>
      </c>
      <c r="C37" s="4">
        <f>1/D36</f>
        <v>0.25</v>
      </c>
      <c r="D37" s="20">
        <v>1</v>
      </c>
      <c r="E37" s="15">
        <v>3</v>
      </c>
      <c r="F37" s="16">
        <f>B37/$B$39</f>
        <v>0.22222222222222221</v>
      </c>
      <c r="G37" s="16">
        <f>C37/$C$39</f>
        <v>4.5454545454545456E-2</v>
      </c>
      <c r="H37" s="16">
        <f>D37/$D$39</f>
        <v>0.13636363636363638</v>
      </c>
      <c r="I37" s="16">
        <f>E37/$E$39</f>
        <v>0.3</v>
      </c>
      <c r="J37" s="16">
        <f>AVERAGE(F37:I37)</f>
        <v>0.17601010101010101</v>
      </c>
      <c r="L37" s="6" t="s">
        <v>4</v>
      </c>
      <c r="M37" s="1">
        <v>9</v>
      </c>
      <c r="N37" s="4">
        <f>M37/$M$40</f>
        <v>0.47368421052631576</v>
      </c>
    </row>
    <row r="38" spans="1:14" ht="15.75" thickBot="1" x14ac:dyDescent="0.3">
      <c r="A38" s="12" t="s">
        <v>21</v>
      </c>
      <c r="B38" s="4">
        <f>1/E35</f>
        <v>0.5</v>
      </c>
      <c r="C38" s="4">
        <f>1/E36</f>
        <v>0.25</v>
      </c>
      <c r="D38" s="4">
        <f>1/E37</f>
        <v>0.33333333333333331</v>
      </c>
      <c r="E38" s="20">
        <v>1</v>
      </c>
      <c r="F38" s="16">
        <f>B38/$B$39</f>
        <v>0.22222222222222221</v>
      </c>
      <c r="G38" s="16">
        <f>C38/$C$39</f>
        <v>4.5454545454545456E-2</v>
      </c>
      <c r="H38" s="16">
        <f>D38/$D$39</f>
        <v>4.5454545454545456E-2</v>
      </c>
      <c r="I38" s="16">
        <f>E38/$E$39</f>
        <v>0.1</v>
      </c>
      <c r="J38" s="16">
        <f>AVERAGE(F38:I38)</f>
        <v>0.10328282828282828</v>
      </c>
      <c r="L38" s="6" t="s">
        <v>5</v>
      </c>
      <c r="M38" s="1">
        <v>7</v>
      </c>
      <c r="N38" s="4">
        <f>M38/$M$40</f>
        <v>0.36842105263157893</v>
      </c>
    </row>
    <row r="39" spans="1:14" ht="15.75" thickBot="1" x14ac:dyDescent="0.3">
      <c r="A39" s="17" t="s">
        <v>6</v>
      </c>
      <c r="B39" s="4">
        <f>SUM(B35:B38)</f>
        <v>2.25</v>
      </c>
      <c r="C39" s="4">
        <f>SUM(C35:C38)</f>
        <v>5.5</v>
      </c>
      <c r="D39" s="4">
        <f>SUM(D35:D38)</f>
        <v>7.333333333333333</v>
      </c>
      <c r="E39" s="4">
        <f>SUM(E35:E38)</f>
        <v>10</v>
      </c>
      <c r="L39" s="6" t="s">
        <v>0</v>
      </c>
      <c r="M39" s="1">
        <v>3</v>
      </c>
      <c r="N39" s="4">
        <f>M39/$M$40</f>
        <v>0.15789473684210525</v>
      </c>
    </row>
    <row r="40" spans="1:14" x14ac:dyDescent="0.25">
      <c r="L40" s="6" t="s">
        <v>6</v>
      </c>
      <c r="M40" s="1">
        <f>SUM(M37:M39)</f>
        <v>19</v>
      </c>
      <c r="N40" s="1"/>
    </row>
    <row r="43" spans="1:14" x14ac:dyDescent="0.25">
      <c r="A43" s="68" t="s">
        <v>50</v>
      </c>
      <c r="B43" s="69"/>
      <c r="C43" s="69"/>
      <c r="D43" s="69"/>
      <c r="E43" s="69"/>
      <c r="F43" s="69"/>
      <c r="G43" s="69"/>
      <c r="H43" s="69"/>
      <c r="I43" s="69"/>
      <c r="J43" s="69"/>
    </row>
    <row r="44" spans="1:14" ht="15.75" thickBot="1" x14ac:dyDescent="0.3">
      <c r="A44" s="5"/>
      <c r="B44" s="5" t="s">
        <v>18</v>
      </c>
      <c r="C44" s="5" t="s">
        <v>19</v>
      </c>
      <c r="D44" s="5" t="s">
        <v>20</v>
      </c>
      <c r="E44" s="5" t="s">
        <v>21</v>
      </c>
      <c r="F44" s="54"/>
      <c r="G44" s="54"/>
      <c r="H44" s="54"/>
      <c r="I44" s="55"/>
      <c r="J44" s="14" t="s">
        <v>3</v>
      </c>
    </row>
    <row r="45" spans="1:14" ht="15.75" thickBot="1" x14ac:dyDescent="0.3">
      <c r="A45" s="12" t="s">
        <v>18</v>
      </c>
      <c r="B45" s="2">
        <v>1</v>
      </c>
      <c r="C45" s="19">
        <v>3</v>
      </c>
      <c r="D45" s="15">
        <f>1/B47</f>
        <v>0.33333333333333331</v>
      </c>
      <c r="E45" s="15">
        <f>1/B48</f>
        <v>0.33333333333333331</v>
      </c>
      <c r="F45" s="16">
        <f>B45/$B$49</f>
        <v>0.13636363636363638</v>
      </c>
      <c r="G45" s="16">
        <f>C45/$C$49</f>
        <v>0.6428571428571429</v>
      </c>
      <c r="H45" s="16">
        <f>D45/$D$49</f>
        <v>7.1428571428571425E-2</v>
      </c>
      <c r="I45" s="16">
        <f>E45/$E$49</f>
        <v>4.5454545454545449E-2</v>
      </c>
      <c r="J45" s="16">
        <f>AVERAGE(F45:I45)</f>
        <v>0.22402597402597402</v>
      </c>
    </row>
    <row r="46" spans="1:14" ht="15.75" thickBot="1" x14ac:dyDescent="0.3">
      <c r="A46" s="12" t="s">
        <v>19</v>
      </c>
      <c r="B46" s="1">
        <f>1/C45</f>
        <v>0.33333333333333331</v>
      </c>
      <c r="C46" s="13">
        <v>1</v>
      </c>
      <c r="D46" s="15">
        <v>3</v>
      </c>
      <c r="E46" s="15">
        <v>3</v>
      </c>
      <c r="F46" s="16">
        <f>B46/$B$49</f>
        <v>4.5454545454545456E-2</v>
      </c>
      <c r="G46" s="16">
        <f>C46/$C$49</f>
        <v>0.2142857142857143</v>
      </c>
      <c r="H46" s="16">
        <f>D46/$D$49</f>
        <v>0.64285714285714279</v>
      </c>
      <c r="I46" s="16">
        <f>E46/$E$49</f>
        <v>0.40909090909090906</v>
      </c>
      <c r="J46" s="16">
        <f>AVERAGE(F46:I46)</f>
        <v>0.32792207792207795</v>
      </c>
    </row>
    <row r="47" spans="1:14" ht="15.75" thickBot="1" x14ac:dyDescent="0.3">
      <c r="A47" s="12" t="s">
        <v>20</v>
      </c>
      <c r="B47" s="4">
        <v>3</v>
      </c>
      <c r="C47" s="4">
        <f>1/D46</f>
        <v>0.33333333333333331</v>
      </c>
      <c r="D47" s="20">
        <v>1</v>
      </c>
      <c r="E47" s="15">
        <v>3</v>
      </c>
      <c r="F47" s="16">
        <f>B47/$B$49</f>
        <v>0.40909090909090912</v>
      </c>
      <c r="G47" s="16">
        <f>C47/$C$49</f>
        <v>7.1428571428571438E-2</v>
      </c>
      <c r="H47" s="16">
        <f>D47/$D$49</f>
        <v>0.21428571428571427</v>
      </c>
      <c r="I47" s="16">
        <f>E47/$E$49</f>
        <v>0.40909090909090906</v>
      </c>
      <c r="J47" s="16">
        <f>AVERAGE(F47:I47)</f>
        <v>0.27597402597402598</v>
      </c>
    </row>
    <row r="48" spans="1:14" ht="15.75" thickBot="1" x14ac:dyDescent="0.3">
      <c r="A48" s="12" t="s">
        <v>21</v>
      </c>
      <c r="B48" s="4">
        <v>3</v>
      </c>
      <c r="C48" s="4">
        <f>1/E46</f>
        <v>0.33333333333333331</v>
      </c>
      <c r="D48" s="4">
        <f>1/E47</f>
        <v>0.33333333333333331</v>
      </c>
      <c r="E48" s="20">
        <v>1</v>
      </c>
      <c r="F48" s="16">
        <f>B48/$B$49</f>
        <v>0.40909090909090912</v>
      </c>
      <c r="G48" s="16">
        <f>C48/$C$49</f>
        <v>7.1428571428571438E-2</v>
      </c>
      <c r="H48" s="16">
        <f>D48/$D$49</f>
        <v>7.1428571428571425E-2</v>
      </c>
      <c r="I48" s="16">
        <f>E48/$E$49</f>
        <v>0.13636363636363635</v>
      </c>
      <c r="J48" s="16">
        <f>AVERAGE(F48:I48)</f>
        <v>0.17207792207792208</v>
      </c>
    </row>
    <row r="49" spans="1:10" ht="15.75" thickBot="1" x14ac:dyDescent="0.3">
      <c r="A49" s="17" t="s">
        <v>6</v>
      </c>
      <c r="B49" s="4">
        <f>SUM(B45:B48)</f>
        <v>7.333333333333333</v>
      </c>
      <c r="C49" s="4">
        <f>SUM(C45:C48)</f>
        <v>4.6666666666666661</v>
      </c>
      <c r="D49" s="4">
        <f>SUM(D45:D48)</f>
        <v>4.666666666666667</v>
      </c>
      <c r="E49" s="4">
        <f>SUM(E45:E48)</f>
        <v>7.3333333333333339</v>
      </c>
    </row>
    <row r="53" spans="1:10" x14ac:dyDescent="0.25">
      <c r="A53" s="70" t="s">
        <v>51</v>
      </c>
      <c r="B53" s="71"/>
      <c r="C53" s="71"/>
      <c r="D53" s="71"/>
      <c r="E53" s="71"/>
      <c r="F53" s="71"/>
      <c r="G53" s="71"/>
      <c r="H53" s="71"/>
      <c r="I53" s="71"/>
      <c r="J53" s="71"/>
    </row>
    <row r="54" spans="1:10" ht="15.75" thickBot="1" x14ac:dyDescent="0.3">
      <c r="A54" s="5"/>
      <c r="B54" s="5" t="s">
        <v>18</v>
      </c>
      <c r="C54" s="5" t="s">
        <v>19</v>
      </c>
      <c r="D54" s="5" t="s">
        <v>20</v>
      </c>
      <c r="E54" s="5" t="s">
        <v>21</v>
      </c>
      <c r="F54" s="54"/>
      <c r="G54" s="54"/>
      <c r="H54" s="54"/>
      <c r="I54" s="55"/>
      <c r="J54" s="14" t="s">
        <v>3</v>
      </c>
    </row>
    <row r="55" spans="1:10" ht="15.75" thickBot="1" x14ac:dyDescent="0.3">
      <c r="A55" s="12" t="s">
        <v>18</v>
      </c>
      <c r="B55" s="2">
        <v>1</v>
      </c>
      <c r="C55" s="19">
        <f>1/B57</f>
        <v>0.5</v>
      </c>
      <c r="D55" s="15">
        <f>1/B58</f>
        <v>0.5</v>
      </c>
      <c r="E55" s="15">
        <f>1/B58</f>
        <v>0.5</v>
      </c>
      <c r="F55" s="16">
        <f>B55/$B$59</f>
        <v>0.14285714285714285</v>
      </c>
      <c r="G55" s="16">
        <f>C55/$C$59</f>
        <v>9.0909090909090912E-2</v>
      </c>
      <c r="H55" s="16">
        <f>D55/$D$59</f>
        <v>0.21428571428571427</v>
      </c>
      <c r="I55" s="16">
        <f>E55/$E$59</f>
        <v>0.1</v>
      </c>
      <c r="J55" s="16">
        <f>AVERAGE(F55:I55)</f>
        <v>0.137012987012987</v>
      </c>
    </row>
    <row r="56" spans="1:10" ht="15.75" thickBot="1" x14ac:dyDescent="0.3">
      <c r="A56" s="12" t="s">
        <v>19</v>
      </c>
      <c r="B56" s="1">
        <f>1/C55</f>
        <v>2</v>
      </c>
      <c r="C56" s="13">
        <v>1</v>
      </c>
      <c r="D56" s="15">
        <f>1/C57</f>
        <v>0.5</v>
      </c>
      <c r="E56" s="15">
        <f>1/C58</f>
        <v>0.5</v>
      </c>
      <c r="F56" s="16">
        <f>B56/$B$59</f>
        <v>0.2857142857142857</v>
      </c>
      <c r="G56" s="16">
        <f>C56/$C$59</f>
        <v>0.18181818181818182</v>
      </c>
      <c r="H56" s="16">
        <f>D56/$D$59</f>
        <v>0.21428571428571427</v>
      </c>
      <c r="I56" s="16">
        <f>E56/$E$59</f>
        <v>0.1</v>
      </c>
      <c r="J56" s="16">
        <f>AVERAGE(F56:I56)</f>
        <v>0.19545454545454544</v>
      </c>
    </row>
    <row r="57" spans="1:10" ht="15.75" thickBot="1" x14ac:dyDescent="0.3">
      <c r="A57" s="12" t="s">
        <v>20</v>
      </c>
      <c r="B57" s="4">
        <v>2</v>
      </c>
      <c r="C57" s="4">
        <v>2</v>
      </c>
      <c r="D57" s="20">
        <v>1</v>
      </c>
      <c r="E57" s="15">
        <v>3</v>
      </c>
      <c r="F57" s="16">
        <f>B57/$B$59</f>
        <v>0.2857142857142857</v>
      </c>
      <c r="G57" s="16">
        <f>C57/$C$59</f>
        <v>0.36363636363636365</v>
      </c>
      <c r="H57" s="16">
        <f>D57/$D$59</f>
        <v>0.42857142857142855</v>
      </c>
      <c r="I57" s="16">
        <f>E57/$E$59</f>
        <v>0.6</v>
      </c>
      <c r="J57" s="16">
        <f>AVERAGE(F57:I57)</f>
        <v>0.41948051948051945</v>
      </c>
    </row>
    <row r="58" spans="1:10" ht="15.75" thickBot="1" x14ac:dyDescent="0.3">
      <c r="A58" s="12" t="s">
        <v>21</v>
      </c>
      <c r="B58" s="4">
        <v>2</v>
      </c>
      <c r="C58" s="4">
        <v>2</v>
      </c>
      <c r="D58" s="4">
        <f>1/E57</f>
        <v>0.33333333333333331</v>
      </c>
      <c r="E58" s="20">
        <v>1</v>
      </c>
      <c r="F58" s="16">
        <f>B58/$B$59</f>
        <v>0.2857142857142857</v>
      </c>
      <c r="G58" s="16">
        <f>C58/$C$59</f>
        <v>0.36363636363636365</v>
      </c>
      <c r="H58" s="16">
        <f>D58/$D$59</f>
        <v>0.14285714285714285</v>
      </c>
      <c r="I58" s="16">
        <f>E58/$E$59</f>
        <v>0.2</v>
      </c>
      <c r="J58" s="16">
        <f>AVERAGE(F58:I58)</f>
        <v>0.24805194805194802</v>
      </c>
    </row>
    <row r="59" spans="1:10" ht="15.75" thickBot="1" x14ac:dyDescent="0.3">
      <c r="A59" s="17" t="s">
        <v>6</v>
      </c>
      <c r="B59" s="4">
        <f>SUM(B55:B58)</f>
        <v>7</v>
      </c>
      <c r="C59" s="4">
        <f>SUM(C55:C58)</f>
        <v>5.5</v>
      </c>
      <c r="D59" s="4">
        <f>SUM(D55:D58)</f>
        <v>2.3333333333333335</v>
      </c>
      <c r="E59" s="4">
        <f>SUM(E55:E58)</f>
        <v>5</v>
      </c>
    </row>
    <row r="63" spans="1:10" x14ac:dyDescent="0.25">
      <c r="A63" s="72" t="s">
        <v>52</v>
      </c>
      <c r="B63" s="73"/>
      <c r="C63" s="73"/>
      <c r="D63" s="73"/>
      <c r="E63" s="73"/>
      <c r="F63" s="73"/>
      <c r="G63" s="73"/>
      <c r="H63" s="73"/>
      <c r="I63" s="73"/>
      <c r="J63" s="73"/>
    </row>
    <row r="64" spans="1:10" ht="15.75" thickBot="1" x14ac:dyDescent="0.3">
      <c r="A64" s="5"/>
      <c r="B64" s="5" t="s">
        <v>18</v>
      </c>
      <c r="C64" s="5" t="s">
        <v>19</v>
      </c>
      <c r="D64" s="5" t="s">
        <v>20</v>
      </c>
      <c r="E64" s="5" t="s">
        <v>21</v>
      </c>
      <c r="F64" s="54"/>
      <c r="G64" s="54"/>
      <c r="H64" s="54"/>
      <c r="I64" s="55"/>
      <c r="J64" s="14" t="s">
        <v>3</v>
      </c>
    </row>
    <row r="65" spans="1:12" ht="15.75" thickBot="1" x14ac:dyDescent="0.3">
      <c r="A65" s="12" t="s">
        <v>18</v>
      </c>
      <c r="B65" s="2">
        <v>1</v>
      </c>
      <c r="C65" s="19">
        <v>3</v>
      </c>
      <c r="D65" s="15">
        <v>3</v>
      </c>
      <c r="E65" s="15">
        <v>3</v>
      </c>
      <c r="F65" s="16">
        <f>B65/$B$69</f>
        <v>0.50000000000000011</v>
      </c>
      <c r="G65" s="16">
        <f>C65/$C$69</f>
        <v>0.6428571428571429</v>
      </c>
      <c r="H65" s="16">
        <f>D65/$D$69</f>
        <v>0.40909090909090912</v>
      </c>
      <c r="I65" s="16">
        <f>E65/$E$69</f>
        <v>0.3</v>
      </c>
      <c r="J65" s="16">
        <f>AVERAGE(F65:I65)</f>
        <v>0.46298701298701306</v>
      </c>
    </row>
    <row r="66" spans="1:12" ht="15.75" thickBot="1" x14ac:dyDescent="0.3">
      <c r="A66" s="12" t="s">
        <v>19</v>
      </c>
      <c r="B66" s="1">
        <f>1/C65</f>
        <v>0.33333333333333331</v>
      </c>
      <c r="C66" s="13">
        <v>1</v>
      </c>
      <c r="D66" s="15">
        <v>3</v>
      </c>
      <c r="E66" s="15">
        <v>3</v>
      </c>
      <c r="F66" s="16">
        <f>B66/$B$69</f>
        <v>0.16666666666666669</v>
      </c>
      <c r="G66" s="16">
        <f>C66/$C$69</f>
        <v>0.2142857142857143</v>
      </c>
      <c r="H66" s="16">
        <f>D66/$D$69</f>
        <v>0.40909090909090912</v>
      </c>
      <c r="I66" s="16">
        <f>E66/$E$69</f>
        <v>0.3</v>
      </c>
      <c r="J66" s="16">
        <f>AVERAGE(F66:I66)</f>
        <v>0.27251082251082254</v>
      </c>
    </row>
    <row r="67" spans="1:12" ht="15.75" thickBot="1" x14ac:dyDescent="0.3">
      <c r="A67" s="12" t="s">
        <v>20</v>
      </c>
      <c r="B67" s="4">
        <f>1/D65</f>
        <v>0.33333333333333331</v>
      </c>
      <c r="C67" s="4">
        <f>1/D66</f>
        <v>0.33333333333333331</v>
      </c>
      <c r="D67" s="20">
        <v>1</v>
      </c>
      <c r="E67" s="15">
        <v>3</v>
      </c>
      <c r="F67" s="16">
        <f>B67/$B$69</f>
        <v>0.16666666666666669</v>
      </c>
      <c r="G67" s="16">
        <f>C67/$C$69</f>
        <v>7.1428571428571438E-2</v>
      </c>
      <c r="H67" s="16">
        <f>D67/$D$69</f>
        <v>0.13636363636363638</v>
      </c>
      <c r="I67" s="16">
        <f>E67/$E$69</f>
        <v>0.3</v>
      </c>
      <c r="J67" s="16">
        <f>AVERAGE(F67:I67)</f>
        <v>0.16861471861471861</v>
      </c>
    </row>
    <row r="68" spans="1:12" ht="15.75" thickBot="1" x14ac:dyDescent="0.3">
      <c r="A68" s="12" t="s">
        <v>21</v>
      </c>
      <c r="B68" s="4">
        <f>1/E65</f>
        <v>0.33333333333333331</v>
      </c>
      <c r="C68" s="4">
        <f>1/E66</f>
        <v>0.33333333333333331</v>
      </c>
      <c r="D68" s="4">
        <f>1/E67</f>
        <v>0.33333333333333331</v>
      </c>
      <c r="E68" s="20">
        <v>1</v>
      </c>
      <c r="F68" s="16">
        <f>B68/$B$69</f>
        <v>0.16666666666666669</v>
      </c>
      <c r="G68" s="16">
        <f>C68/$C$69</f>
        <v>7.1428571428571438E-2</v>
      </c>
      <c r="H68" s="16">
        <f>D68/$D$69</f>
        <v>4.5454545454545456E-2</v>
      </c>
      <c r="I68" s="16">
        <f>E68/$E$69</f>
        <v>0.1</v>
      </c>
      <c r="J68" s="16">
        <f>AVERAGE(F68:I68)</f>
        <v>9.588744588744591E-2</v>
      </c>
    </row>
    <row r="69" spans="1:12" ht="15.75" thickBot="1" x14ac:dyDescent="0.3">
      <c r="A69" s="17" t="s">
        <v>6</v>
      </c>
      <c r="B69" s="4">
        <f>SUM(B65:B68)</f>
        <v>1.9999999999999998</v>
      </c>
      <c r="C69" s="4">
        <f>SUM(C65:C68)</f>
        <v>4.6666666666666661</v>
      </c>
      <c r="D69" s="4">
        <f>SUM(D65:D68)</f>
        <v>7.333333333333333</v>
      </c>
      <c r="E69" s="4">
        <f>SUM(E65:E68)</f>
        <v>10</v>
      </c>
    </row>
    <row r="73" spans="1:12" x14ac:dyDescent="0.25">
      <c r="A73" s="52" t="s">
        <v>53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</row>
    <row r="74" spans="1:12" ht="15.75" thickBot="1" x14ac:dyDescent="0.3">
      <c r="A74" s="5"/>
      <c r="B74" s="8" t="s">
        <v>13</v>
      </c>
      <c r="C74" s="8" t="s">
        <v>14</v>
      </c>
      <c r="D74" s="8" t="s">
        <v>15</v>
      </c>
      <c r="E74" s="9" t="s">
        <v>16</v>
      </c>
      <c r="F74" s="9" t="s">
        <v>17</v>
      </c>
      <c r="G74" s="32" t="s">
        <v>2</v>
      </c>
      <c r="H74" s="33"/>
      <c r="I74" s="33"/>
      <c r="J74" s="33"/>
      <c r="K74" s="34"/>
      <c r="L74" s="14" t="s">
        <v>3</v>
      </c>
    </row>
    <row r="75" spans="1:12" ht="15.75" thickBot="1" x14ac:dyDescent="0.3">
      <c r="A75" s="8" t="s">
        <v>13</v>
      </c>
      <c r="B75" s="2">
        <v>1</v>
      </c>
      <c r="C75" s="3">
        <f>1/B76</f>
        <v>0.33333333333333331</v>
      </c>
      <c r="D75" s="19">
        <f>1/B77</f>
        <v>0.33333333333333331</v>
      </c>
      <c r="E75" s="15">
        <f>1/B78</f>
        <v>0.25</v>
      </c>
      <c r="F75" s="15">
        <v>4</v>
      </c>
      <c r="G75" s="16">
        <f>B75/$B$80</f>
        <v>8.8888888888888892E-2</v>
      </c>
      <c r="H75" s="16">
        <f>C75/$C$80</f>
        <v>2.9411764705882356E-2</v>
      </c>
      <c r="I75" s="16">
        <f>D75/$D$80</f>
        <v>5.8823529411764712E-2</v>
      </c>
      <c r="J75" s="16">
        <f>E75/$E$80</f>
        <v>0.12000000000000002</v>
      </c>
      <c r="K75" s="16">
        <f>F75/$F$80</f>
        <v>0.38709677419354843</v>
      </c>
      <c r="L75" s="16">
        <f>AVERAGE(G75:K75)</f>
        <v>0.13684419144001686</v>
      </c>
    </row>
    <row r="76" spans="1:12" ht="15.75" thickBot="1" x14ac:dyDescent="0.3">
      <c r="A76" s="8" t="s">
        <v>14</v>
      </c>
      <c r="B76" s="4">
        <v>3</v>
      </c>
      <c r="C76" s="2">
        <v>1</v>
      </c>
      <c r="D76" s="19">
        <f>1/C77</f>
        <v>0.33333333333333331</v>
      </c>
      <c r="E76" s="15">
        <f>1/C78</f>
        <v>0.25</v>
      </c>
      <c r="F76" s="15">
        <f>1/C79</f>
        <v>0.33333333333333331</v>
      </c>
      <c r="G76" s="16">
        <f>B76/$B$80</f>
        <v>0.26666666666666666</v>
      </c>
      <c r="H76" s="16">
        <f>C76/$C$80</f>
        <v>8.8235294117647065E-2</v>
      </c>
      <c r="I76" s="16">
        <f>D76/$D$80</f>
        <v>5.8823529411764712E-2</v>
      </c>
      <c r="J76" s="16">
        <f>E76/$E$80</f>
        <v>0.12000000000000002</v>
      </c>
      <c r="K76" s="16">
        <f>F76/$F$80</f>
        <v>3.2258064516129031E-2</v>
      </c>
      <c r="L76" s="16">
        <f t="shared" ref="L76:L77" si="0">AVERAGE(G76:K76)</f>
        <v>0.11319671094244151</v>
      </c>
    </row>
    <row r="77" spans="1:12" ht="15.75" thickBot="1" x14ac:dyDescent="0.3">
      <c r="A77" s="8" t="s">
        <v>15</v>
      </c>
      <c r="B77" s="4">
        <v>3</v>
      </c>
      <c r="C77" s="1">
        <v>3</v>
      </c>
      <c r="D77" s="13">
        <v>1</v>
      </c>
      <c r="E77" s="15">
        <f>1/D78</f>
        <v>0.33333333333333331</v>
      </c>
      <c r="F77" s="15">
        <f>1/D79</f>
        <v>1</v>
      </c>
      <c r="G77" s="16">
        <f>B77/$B$80</f>
        <v>0.26666666666666666</v>
      </c>
      <c r="H77" s="16">
        <f>C77/$C$80</f>
        <v>0.26470588235294118</v>
      </c>
      <c r="I77" s="16">
        <f>D77/$D$80</f>
        <v>0.17647058823529413</v>
      </c>
      <c r="J77" s="16">
        <f>E77/$E$80</f>
        <v>0.16</v>
      </c>
      <c r="K77" s="16">
        <f>F77/$F$80</f>
        <v>9.6774193548387108E-2</v>
      </c>
      <c r="L77" s="16">
        <f t="shared" si="0"/>
        <v>0.19292346616065784</v>
      </c>
    </row>
    <row r="78" spans="1:12" ht="15.75" thickBot="1" x14ac:dyDescent="0.3">
      <c r="A78" s="9" t="s">
        <v>16</v>
      </c>
      <c r="B78" s="4">
        <v>4</v>
      </c>
      <c r="C78" s="4">
        <v>4</v>
      </c>
      <c r="D78" s="4">
        <v>3</v>
      </c>
      <c r="E78" s="20">
        <v>1</v>
      </c>
      <c r="F78" s="15">
        <v>4</v>
      </c>
      <c r="G78" s="16">
        <f>B78/$B$80</f>
        <v>0.35555555555555557</v>
      </c>
      <c r="H78" s="16">
        <f>C78/$C$80</f>
        <v>0.35294117647058826</v>
      </c>
      <c r="I78" s="16">
        <f>D78/$D$80</f>
        <v>0.52941176470588236</v>
      </c>
      <c r="J78" s="16">
        <f>E78/$E$80</f>
        <v>0.48000000000000009</v>
      </c>
      <c r="K78" s="16">
        <f>F78/$F$80</f>
        <v>0.38709677419354843</v>
      </c>
      <c r="L78" s="16">
        <f>AVERAGE(G78:K78)</f>
        <v>0.42100105418511491</v>
      </c>
    </row>
    <row r="79" spans="1:12" ht="15.75" thickBot="1" x14ac:dyDescent="0.3">
      <c r="A79" s="9" t="s">
        <v>17</v>
      </c>
      <c r="B79" s="4">
        <f>1/F75</f>
        <v>0.25</v>
      </c>
      <c r="C79" s="4">
        <v>3</v>
      </c>
      <c r="D79" s="4">
        <v>1</v>
      </c>
      <c r="E79" s="4">
        <f>1/F78</f>
        <v>0.25</v>
      </c>
      <c r="F79" s="20">
        <v>1</v>
      </c>
      <c r="G79" s="16">
        <f>B79/$B$80</f>
        <v>2.2222222222222223E-2</v>
      </c>
      <c r="H79" s="16">
        <f>C79/$C$80</f>
        <v>0.26470588235294118</v>
      </c>
      <c r="I79" s="16">
        <f>D79/$D$80</f>
        <v>0.17647058823529413</v>
      </c>
      <c r="J79" s="16">
        <f>E79/$E$80</f>
        <v>0.12000000000000002</v>
      </c>
      <c r="K79" s="16">
        <f>F79/$F$80</f>
        <v>9.6774193548387108E-2</v>
      </c>
      <c r="L79" s="16"/>
    </row>
    <row r="80" spans="1:12" ht="15.75" thickBot="1" x14ac:dyDescent="0.3">
      <c r="A80" s="17" t="s">
        <v>6</v>
      </c>
      <c r="B80" s="4">
        <f>SUM(B75:B79)</f>
        <v>11.25</v>
      </c>
      <c r="C80" s="4">
        <f t="shared" ref="C80:E80" si="1">SUM(C75:C79)</f>
        <v>11.333333333333332</v>
      </c>
      <c r="D80" s="4">
        <f t="shared" si="1"/>
        <v>5.6666666666666661</v>
      </c>
      <c r="E80" s="4">
        <f t="shared" si="1"/>
        <v>2.083333333333333</v>
      </c>
      <c r="F80" s="4">
        <f>SUM(F75:F79)</f>
        <v>10.333333333333332</v>
      </c>
    </row>
    <row r="82" spans="1:7" ht="15.75" thickBot="1" x14ac:dyDescent="0.3"/>
    <row r="83" spans="1:7" ht="15.75" thickBot="1" x14ac:dyDescent="0.3">
      <c r="A83" s="22"/>
      <c r="B83" s="23" t="s">
        <v>13</v>
      </c>
      <c r="C83" s="23" t="s">
        <v>14</v>
      </c>
      <c r="D83" s="23" t="s">
        <v>15</v>
      </c>
      <c r="E83" s="23" t="s">
        <v>16</v>
      </c>
      <c r="F83" s="23" t="s">
        <v>17</v>
      </c>
      <c r="G83" s="23" t="s">
        <v>9</v>
      </c>
    </row>
    <row r="84" spans="1:7" ht="15.75" thickBot="1" x14ac:dyDescent="0.3">
      <c r="A84" s="24" t="s">
        <v>18</v>
      </c>
      <c r="B84" s="21">
        <f>J25</f>
        <v>0.27597402597402598</v>
      </c>
      <c r="C84" s="21">
        <f>J35</f>
        <v>0.41111111111111109</v>
      </c>
      <c r="D84" s="21">
        <f>J45</f>
        <v>0.22402597402597402</v>
      </c>
      <c r="E84" s="21">
        <f>J55</f>
        <v>0.137012987012987</v>
      </c>
      <c r="F84" s="21">
        <f>J65</f>
        <v>0.46298701298701306</v>
      </c>
      <c r="G84" s="26">
        <f>SUMPRODUCT(B84:F84,$B$88:$F$88)</f>
        <v>0.30850755796044554</v>
      </c>
    </row>
    <row r="85" spans="1:7" ht="15.75" thickBot="1" x14ac:dyDescent="0.3">
      <c r="A85" s="24" t="s">
        <v>19</v>
      </c>
      <c r="B85" s="21">
        <f>J26</f>
        <v>0.22402597402597402</v>
      </c>
      <c r="C85" s="21">
        <f>J36</f>
        <v>0.30959595959595965</v>
      </c>
      <c r="D85" s="21">
        <f>J46</f>
        <v>0.32792207792207795</v>
      </c>
      <c r="E85" s="21">
        <f>J56</f>
        <v>0.19545454545454544</v>
      </c>
      <c r="F85" s="21">
        <f>J66</f>
        <v>0.27251082251082254</v>
      </c>
      <c r="G85" s="27">
        <f>SUMPRODUCT(B85:F85,$B$88:$F$88)</f>
        <v>0.26828269670214966</v>
      </c>
    </row>
    <row r="86" spans="1:7" ht="15.75" thickBot="1" x14ac:dyDescent="0.3">
      <c r="A86" s="24" t="s">
        <v>20</v>
      </c>
      <c r="B86" s="21">
        <f>J27</f>
        <v>0.32792207792207795</v>
      </c>
      <c r="C86" s="21">
        <f>J37</f>
        <v>0.17601010101010101</v>
      </c>
      <c r="D86" s="21">
        <f>J47</f>
        <v>0.27597402597402598</v>
      </c>
      <c r="E86" s="21">
        <f>J57</f>
        <v>0.41948051948051945</v>
      </c>
      <c r="F86" s="21">
        <f>J67</f>
        <v>0.16861471861471861</v>
      </c>
      <c r="G86" s="27">
        <f>SUMPRODUCT(B86:F86,$B$88:$F$88)</f>
        <v>0.27061768356601185</v>
      </c>
    </row>
    <row r="87" spans="1:7" ht="15.75" thickBot="1" x14ac:dyDescent="0.3">
      <c r="A87" s="24" t="s">
        <v>21</v>
      </c>
      <c r="B87" s="21">
        <f>J28</f>
        <v>0.17207792207792208</v>
      </c>
      <c r="C87" s="21">
        <f>J38</f>
        <v>0.10328282828282828</v>
      </c>
      <c r="D87" s="21">
        <f>J48</f>
        <v>0.17207792207792208</v>
      </c>
      <c r="E87" s="21">
        <f>J58</f>
        <v>0.24805194805194802</v>
      </c>
      <c r="F87" s="21">
        <f>J68</f>
        <v>9.588744588744591E-2</v>
      </c>
      <c r="G87" s="27">
        <f>SUMPRODUCT(B87:F87,$B$88:$F$88)</f>
        <v>0.15259206177139309</v>
      </c>
    </row>
    <row r="88" spans="1:7" ht="15.75" thickBot="1" x14ac:dyDescent="0.3">
      <c r="A88" s="24" t="s">
        <v>54</v>
      </c>
      <c r="B88" s="25">
        <v>0.39003974748655601</v>
      </c>
      <c r="C88" s="25">
        <v>0.28073415945756375</v>
      </c>
      <c r="D88" s="25">
        <v>0.17965863923310735</v>
      </c>
      <c r="E88" s="25">
        <v>7.3754968435819496E-2</v>
      </c>
      <c r="F88" s="25">
        <v>7.5812485386953482E-2</v>
      </c>
      <c r="G88" s="25"/>
    </row>
    <row r="90" spans="1:7" ht="15.75" thickBot="1" x14ac:dyDescent="0.3"/>
    <row r="91" spans="1:7" ht="15.75" thickBot="1" x14ac:dyDescent="0.3">
      <c r="A91" s="40" t="s">
        <v>12</v>
      </c>
      <c r="B91" s="41" t="s">
        <v>9</v>
      </c>
      <c r="C91" s="41" t="s">
        <v>55</v>
      </c>
    </row>
    <row r="92" spans="1:7" ht="15.75" thickBot="1" x14ac:dyDescent="0.3">
      <c r="A92" s="42" t="s">
        <v>18</v>
      </c>
      <c r="B92" s="26">
        <f>G84</f>
        <v>0.30850755796044554</v>
      </c>
      <c r="C92" s="56" t="s">
        <v>18</v>
      </c>
    </row>
    <row r="93" spans="1:7" ht="15.75" thickBot="1" x14ac:dyDescent="0.3">
      <c r="A93" s="42" t="s">
        <v>19</v>
      </c>
      <c r="B93" s="27">
        <f>G85</f>
        <v>0.26828269670214966</v>
      </c>
      <c r="C93" s="57"/>
    </row>
    <row r="94" spans="1:7" ht="15.75" thickBot="1" x14ac:dyDescent="0.3">
      <c r="A94" s="42" t="s">
        <v>20</v>
      </c>
      <c r="B94" s="27">
        <f>G86</f>
        <v>0.27061768356601185</v>
      </c>
      <c r="C94" s="57"/>
    </row>
    <row r="95" spans="1:7" ht="15.75" thickBot="1" x14ac:dyDescent="0.3">
      <c r="A95" s="42" t="s">
        <v>21</v>
      </c>
      <c r="B95" s="27">
        <f>G87</f>
        <v>0.15259206177139309</v>
      </c>
      <c r="C95" s="58"/>
    </row>
  </sheetData>
  <mergeCells count="14">
    <mergeCell ref="F24:I24"/>
    <mergeCell ref="C92:C95"/>
    <mergeCell ref="A2:B2"/>
    <mergeCell ref="Q7:U7"/>
    <mergeCell ref="A23:J23"/>
    <mergeCell ref="A33:J33"/>
    <mergeCell ref="F34:I34"/>
    <mergeCell ref="L35:N35"/>
    <mergeCell ref="A43:J43"/>
    <mergeCell ref="F44:I44"/>
    <mergeCell ref="A53:J53"/>
    <mergeCell ref="F54:I54"/>
    <mergeCell ref="A63:J63"/>
    <mergeCell ref="F64:I6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C7271-14E7-4A57-9D84-AFE650F060E7}">
  <dimension ref="A2:N95"/>
  <sheetViews>
    <sheetView tabSelected="1" topLeftCell="A73" zoomScale="90" zoomScaleNormal="90" workbookViewId="0">
      <selection activeCell="G13" sqref="G13"/>
    </sheetView>
  </sheetViews>
  <sheetFormatPr baseColWidth="10" defaultRowHeight="15" x14ac:dyDescent="0.25"/>
  <cols>
    <col min="1" max="1" width="31.7109375" bestFit="1" customWidth="1"/>
    <col min="2" max="2" width="17.7109375" customWidth="1"/>
    <col min="3" max="3" width="18.28515625" customWidth="1"/>
    <col min="4" max="4" width="20.5703125" bestFit="1" customWidth="1"/>
    <col min="5" max="5" width="13.5703125" customWidth="1"/>
    <col min="6" max="6" width="16.140625" bestFit="1" customWidth="1"/>
    <col min="8" max="8" width="13.7109375" bestFit="1" customWidth="1"/>
    <col min="10" max="10" width="16.140625" bestFit="1" customWidth="1"/>
  </cols>
  <sheetData>
    <row r="2" spans="1:12" ht="15.75" thickBot="1" x14ac:dyDescent="0.3">
      <c r="A2" s="59" t="s">
        <v>1</v>
      </c>
      <c r="B2" s="59"/>
      <c r="G2" s="84" t="s">
        <v>68</v>
      </c>
      <c r="H2" s="84"/>
      <c r="I2" s="84"/>
      <c r="J2" s="84"/>
      <c r="K2" s="84"/>
      <c r="L2" s="84"/>
    </row>
    <row r="3" spans="1:12" ht="15.75" thickBot="1" x14ac:dyDescent="0.3">
      <c r="A3" s="7"/>
      <c r="B3" s="77" t="s">
        <v>23</v>
      </c>
      <c r="C3" s="78"/>
      <c r="D3" s="78"/>
      <c r="E3" s="78"/>
      <c r="G3" s="37"/>
      <c r="H3" s="60" t="s">
        <v>11</v>
      </c>
      <c r="I3" s="61"/>
      <c r="J3" s="61"/>
      <c r="K3" s="61"/>
      <c r="L3" s="62"/>
    </row>
    <row r="4" spans="1:12" ht="21.75" thickBot="1" x14ac:dyDescent="0.3">
      <c r="A4" s="35" t="s">
        <v>11</v>
      </c>
      <c r="B4" s="36">
        <v>1</v>
      </c>
      <c r="C4" s="36">
        <v>2</v>
      </c>
      <c r="D4" s="36">
        <v>3</v>
      </c>
      <c r="E4" s="36">
        <v>4</v>
      </c>
      <c r="G4" s="38" t="s">
        <v>12</v>
      </c>
      <c r="H4" s="39" t="s">
        <v>13</v>
      </c>
      <c r="I4" s="39" t="s">
        <v>14</v>
      </c>
      <c r="J4" s="39" t="s">
        <v>15</v>
      </c>
      <c r="K4" s="39" t="s">
        <v>16</v>
      </c>
      <c r="L4" s="39" t="s">
        <v>17</v>
      </c>
    </row>
    <row r="5" spans="1:12" ht="15.75" thickBot="1" x14ac:dyDescent="0.3">
      <c r="A5" s="10" t="s">
        <v>13</v>
      </c>
      <c r="B5" s="18" t="s">
        <v>28</v>
      </c>
      <c r="C5" s="18" t="s">
        <v>27</v>
      </c>
      <c r="D5" s="18" t="s">
        <v>26</v>
      </c>
      <c r="E5" s="18" t="s">
        <v>25</v>
      </c>
      <c r="G5" s="10" t="s">
        <v>58</v>
      </c>
      <c r="H5" s="11" t="s">
        <v>59</v>
      </c>
      <c r="I5" s="11" t="s">
        <v>60</v>
      </c>
      <c r="J5" s="11" t="s">
        <v>60</v>
      </c>
      <c r="K5" s="11" t="s">
        <v>61</v>
      </c>
      <c r="L5" s="11" t="s">
        <v>60</v>
      </c>
    </row>
    <row r="6" spans="1:12" ht="15.75" thickBot="1" x14ac:dyDescent="0.3">
      <c r="A6" s="12" t="s">
        <v>29</v>
      </c>
      <c r="B6" s="18" t="s">
        <v>34</v>
      </c>
      <c r="C6" s="18" t="s">
        <v>33</v>
      </c>
      <c r="D6" s="18" t="s">
        <v>32</v>
      </c>
      <c r="E6" s="18" t="s">
        <v>31</v>
      </c>
      <c r="G6" s="12" t="s">
        <v>62</v>
      </c>
      <c r="H6" s="11" t="s">
        <v>59</v>
      </c>
      <c r="I6" s="11" t="s">
        <v>63</v>
      </c>
      <c r="J6" s="11" t="s">
        <v>64</v>
      </c>
      <c r="K6" s="11" t="s">
        <v>63</v>
      </c>
      <c r="L6" s="11" t="s">
        <v>65</v>
      </c>
    </row>
    <row r="7" spans="1:12" ht="15.75" thickBot="1" x14ac:dyDescent="0.3">
      <c r="A7" s="12" t="s">
        <v>15</v>
      </c>
      <c r="B7" s="18" t="s">
        <v>39</v>
      </c>
      <c r="C7" s="18" t="s">
        <v>38</v>
      </c>
      <c r="D7" s="18" t="s">
        <v>37</v>
      </c>
      <c r="E7" s="18" t="s">
        <v>36</v>
      </c>
      <c r="G7" s="12" t="s">
        <v>19</v>
      </c>
      <c r="H7" s="11" t="s">
        <v>59</v>
      </c>
      <c r="I7" s="11" t="s">
        <v>63</v>
      </c>
      <c r="J7" s="11" t="s">
        <v>66</v>
      </c>
      <c r="K7" s="11" t="s">
        <v>63</v>
      </c>
      <c r="L7" s="11" t="s">
        <v>61</v>
      </c>
    </row>
    <row r="8" spans="1:12" ht="15.75" thickBot="1" x14ac:dyDescent="0.3">
      <c r="A8" s="12" t="s">
        <v>16</v>
      </c>
      <c r="B8" s="18" t="s">
        <v>44</v>
      </c>
      <c r="C8" s="18" t="s">
        <v>43</v>
      </c>
      <c r="D8" s="18" t="s">
        <v>42</v>
      </c>
      <c r="E8" s="18" t="s">
        <v>41</v>
      </c>
      <c r="G8" s="12" t="s">
        <v>20</v>
      </c>
      <c r="H8" s="11" t="s">
        <v>59</v>
      </c>
      <c r="I8" s="11" t="s">
        <v>66</v>
      </c>
      <c r="J8" s="11" t="s">
        <v>66</v>
      </c>
      <c r="K8" s="11" t="s">
        <v>63</v>
      </c>
      <c r="L8" s="11" t="s">
        <v>61</v>
      </c>
    </row>
    <row r="9" spans="1:12" ht="15.75" thickBot="1" x14ac:dyDescent="0.3">
      <c r="A9" s="12" t="s">
        <v>56</v>
      </c>
      <c r="B9" s="28" t="s">
        <v>57</v>
      </c>
      <c r="C9" s="18" t="s">
        <v>48</v>
      </c>
      <c r="D9" s="18" t="s">
        <v>47</v>
      </c>
      <c r="E9" s="18" t="s">
        <v>46</v>
      </c>
      <c r="G9" s="12" t="s">
        <v>67</v>
      </c>
      <c r="H9" s="11" t="s">
        <v>59</v>
      </c>
      <c r="I9" s="11" t="s">
        <v>66</v>
      </c>
      <c r="J9" s="11" t="s">
        <v>59</v>
      </c>
      <c r="K9" s="11" t="s">
        <v>63</v>
      </c>
      <c r="L9" s="11" t="s">
        <v>61</v>
      </c>
    </row>
    <row r="14" spans="1:12" ht="15.75" thickBot="1" x14ac:dyDescent="0.3"/>
    <row r="15" spans="1:12" ht="15.75" thickBot="1" x14ac:dyDescent="0.3">
      <c r="A15" s="7"/>
      <c r="B15" s="74" t="s">
        <v>11</v>
      </c>
      <c r="C15" s="75"/>
      <c r="D15" s="75"/>
      <c r="E15" s="75"/>
      <c r="F15" s="76"/>
    </row>
    <row r="16" spans="1:12" ht="33.75" customHeight="1" thickBot="1" x14ac:dyDescent="0.3">
      <c r="A16" s="29" t="s">
        <v>12</v>
      </c>
      <c r="B16" s="30" t="s">
        <v>13</v>
      </c>
      <c r="C16" s="30" t="s">
        <v>14</v>
      </c>
      <c r="D16" s="30" t="s">
        <v>15</v>
      </c>
      <c r="E16" s="31" t="s">
        <v>16</v>
      </c>
      <c r="F16" s="31" t="s">
        <v>17</v>
      </c>
    </row>
    <row r="17" spans="1:10" ht="15.75" thickBot="1" x14ac:dyDescent="0.3">
      <c r="A17" s="12" t="s">
        <v>18</v>
      </c>
      <c r="B17" s="11" t="s">
        <v>59</v>
      </c>
      <c r="C17" s="11" t="s">
        <v>63</v>
      </c>
      <c r="D17" s="11" t="s">
        <v>64</v>
      </c>
      <c r="E17" s="11" t="s">
        <v>63</v>
      </c>
      <c r="F17" s="11" t="s">
        <v>65</v>
      </c>
    </row>
    <row r="18" spans="1:10" ht="15.75" thickBot="1" x14ac:dyDescent="0.3">
      <c r="A18" s="12" t="s">
        <v>19</v>
      </c>
      <c r="B18" s="11" t="s">
        <v>59</v>
      </c>
      <c r="C18" s="11" t="s">
        <v>63</v>
      </c>
      <c r="D18" s="11" t="s">
        <v>66</v>
      </c>
      <c r="E18" s="11" t="s">
        <v>63</v>
      </c>
      <c r="F18" s="11" t="s">
        <v>61</v>
      </c>
    </row>
    <row r="19" spans="1:10" ht="15.75" thickBot="1" x14ac:dyDescent="0.3">
      <c r="A19" s="12" t="s">
        <v>20</v>
      </c>
      <c r="B19" s="11" t="s">
        <v>59</v>
      </c>
      <c r="C19" s="11" t="s">
        <v>66</v>
      </c>
      <c r="D19" s="11" t="s">
        <v>66</v>
      </c>
      <c r="E19" s="11" t="s">
        <v>63</v>
      </c>
      <c r="F19" s="11" t="s">
        <v>61</v>
      </c>
    </row>
    <row r="20" spans="1:10" ht="15.75" thickBot="1" x14ac:dyDescent="0.3">
      <c r="A20" s="12" t="s">
        <v>21</v>
      </c>
      <c r="B20" s="11" t="s">
        <v>59</v>
      </c>
      <c r="C20" s="11" t="s">
        <v>66</v>
      </c>
      <c r="D20" s="11" t="s">
        <v>59</v>
      </c>
      <c r="E20" s="11" t="s">
        <v>63</v>
      </c>
      <c r="F20" s="11" t="s">
        <v>61</v>
      </c>
    </row>
    <row r="23" spans="1:10" x14ac:dyDescent="0.25">
      <c r="A23" s="63" t="s">
        <v>22</v>
      </c>
      <c r="B23" s="64"/>
      <c r="C23" s="64"/>
      <c r="D23" s="64"/>
      <c r="E23" s="64"/>
      <c r="F23" s="64"/>
      <c r="G23" s="64"/>
      <c r="H23" s="64"/>
      <c r="I23" s="64"/>
      <c r="J23" s="64"/>
    </row>
    <row r="24" spans="1:10" ht="15.75" thickBot="1" x14ac:dyDescent="0.3">
      <c r="A24" s="5"/>
      <c r="B24" s="5" t="s">
        <v>18</v>
      </c>
      <c r="C24" s="5" t="s">
        <v>19</v>
      </c>
      <c r="D24" s="5" t="s">
        <v>20</v>
      </c>
      <c r="E24" s="5" t="s">
        <v>21</v>
      </c>
      <c r="F24" s="54"/>
      <c r="G24" s="54"/>
      <c r="H24" s="54"/>
      <c r="I24" s="55"/>
      <c r="J24" s="14" t="s">
        <v>3</v>
      </c>
    </row>
    <row r="25" spans="1:10" ht="15.75" thickBot="1" x14ac:dyDescent="0.3">
      <c r="A25" s="12" t="s">
        <v>18</v>
      </c>
      <c r="B25" s="2">
        <v>1</v>
      </c>
      <c r="C25" s="19">
        <v>3</v>
      </c>
      <c r="D25" s="15">
        <v>3</v>
      </c>
      <c r="E25" s="15">
        <v>3</v>
      </c>
      <c r="F25" s="16">
        <f>B25/$B$29</f>
        <v>0.50000000000000011</v>
      </c>
      <c r="G25" s="16">
        <f>C25/$C$29</f>
        <v>0.6428571428571429</v>
      </c>
      <c r="H25" s="16">
        <f>D25/$D$29</f>
        <v>0.40909090909090912</v>
      </c>
      <c r="I25" s="16">
        <f>E25/$E$29</f>
        <v>0.3</v>
      </c>
      <c r="J25" s="16">
        <f>AVERAGE(F25:I25)</f>
        <v>0.46298701298701306</v>
      </c>
    </row>
    <row r="26" spans="1:10" ht="15.75" thickBot="1" x14ac:dyDescent="0.3">
      <c r="A26" s="12" t="s">
        <v>19</v>
      </c>
      <c r="B26" s="4">
        <f t="shared" ref="B26:D28" si="0">1/3</f>
        <v>0.33333333333333331</v>
      </c>
      <c r="C26" s="13">
        <v>1</v>
      </c>
      <c r="D26" s="15">
        <v>3</v>
      </c>
      <c r="E26" s="15">
        <v>3</v>
      </c>
      <c r="F26" s="16">
        <f>B26/$B$29</f>
        <v>0.16666666666666669</v>
      </c>
      <c r="G26" s="16">
        <f>C26/$C$29</f>
        <v>0.2142857142857143</v>
      </c>
      <c r="H26" s="16">
        <f>D26/$D$29</f>
        <v>0.40909090909090912</v>
      </c>
      <c r="I26" s="16">
        <f>E26/$E$29</f>
        <v>0.3</v>
      </c>
      <c r="J26" s="16">
        <f>AVERAGE(F26:I26)</f>
        <v>0.27251082251082254</v>
      </c>
    </row>
    <row r="27" spans="1:10" ht="15.75" thickBot="1" x14ac:dyDescent="0.3">
      <c r="A27" s="12" t="s">
        <v>20</v>
      </c>
      <c r="B27" s="4">
        <f t="shared" si="0"/>
        <v>0.33333333333333331</v>
      </c>
      <c r="C27" s="4">
        <f t="shared" si="0"/>
        <v>0.33333333333333331</v>
      </c>
      <c r="D27" s="20">
        <v>1</v>
      </c>
      <c r="E27" s="15">
        <v>3</v>
      </c>
      <c r="F27" s="16">
        <f>B27/$B$29</f>
        <v>0.16666666666666669</v>
      </c>
      <c r="G27" s="16">
        <f>C27/$C$29</f>
        <v>7.1428571428571438E-2</v>
      </c>
      <c r="H27" s="16">
        <f>D27/$D$29</f>
        <v>0.13636363636363638</v>
      </c>
      <c r="I27" s="16">
        <f>E27/$E$29</f>
        <v>0.3</v>
      </c>
      <c r="J27" s="16">
        <f>AVERAGE(F27:I27)</f>
        <v>0.16861471861471861</v>
      </c>
    </row>
    <row r="28" spans="1:10" ht="15.75" thickBot="1" x14ac:dyDescent="0.3">
      <c r="A28" s="12" t="s">
        <v>21</v>
      </c>
      <c r="B28" s="4">
        <f t="shared" si="0"/>
        <v>0.33333333333333331</v>
      </c>
      <c r="C28" s="4">
        <f t="shared" si="0"/>
        <v>0.33333333333333331</v>
      </c>
      <c r="D28" s="4">
        <f t="shared" si="0"/>
        <v>0.33333333333333331</v>
      </c>
      <c r="E28" s="20">
        <v>1</v>
      </c>
      <c r="F28" s="16">
        <f>B28/$B$29</f>
        <v>0.16666666666666669</v>
      </c>
      <c r="G28" s="16">
        <f>C28/$C$29</f>
        <v>7.1428571428571438E-2</v>
      </c>
      <c r="H28" s="16">
        <f>D28/$D$29</f>
        <v>4.5454545454545456E-2</v>
      </c>
      <c r="I28" s="16">
        <f>E28/$E$29</f>
        <v>0.1</v>
      </c>
      <c r="J28" s="16">
        <f>AVERAGE(F28:I28)</f>
        <v>9.588744588744591E-2</v>
      </c>
    </row>
    <row r="29" spans="1:10" ht="18.75" customHeight="1" thickBot="1" x14ac:dyDescent="0.3">
      <c r="A29" s="17" t="s">
        <v>6</v>
      </c>
      <c r="B29" s="4">
        <f>SUM(B25:B28)</f>
        <v>1.9999999999999998</v>
      </c>
      <c r="C29" s="4">
        <f>SUM(C25:C28)</f>
        <v>4.6666666666666661</v>
      </c>
      <c r="D29" s="4">
        <f>SUM(D25:D28)</f>
        <v>7.333333333333333</v>
      </c>
      <c r="E29" s="4">
        <f>SUM(E25:E28)</f>
        <v>10</v>
      </c>
    </row>
    <row r="33" spans="1:14" x14ac:dyDescent="0.25">
      <c r="A33" s="65" t="s">
        <v>49</v>
      </c>
      <c r="B33" s="66"/>
      <c r="C33" s="66"/>
      <c r="D33" s="66"/>
      <c r="E33" s="66"/>
      <c r="F33" s="66"/>
      <c r="G33" s="66"/>
      <c r="H33" s="66"/>
      <c r="I33" s="66"/>
      <c r="J33" s="66"/>
    </row>
    <row r="34" spans="1:14" ht="15.75" thickBot="1" x14ac:dyDescent="0.3">
      <c r="A34" s="5"/>
      <c r="B34" s="5" t="s">
        <v>18</v>
      </c>
      <c r="C34" s="5" t="s">
        <v>19</v>
      </c>
      <c r="D34" s="5" t="s">
        <v>20</v>
      </c>
      <c r="E34" s="5" t="s">
        <v>21</v>
      </c>
      <c r="F34" s="54"/>
      <c r="G34" s="54"/>
      <c r="H34" s="54"/>
      <c r="I34" s="55"/>
      <c r="J34" s="14" t="s">
        <v>3</v>
      </c>
    </row>
    <row r="35" spans="1:14" ht="15.75" thickBot="1" x14ac:dyDescent="0.3">
      <c r="A35" s="12" t="s">
        <v>18</v>
      </c>
      <c r="B35" s="2">
        <v>1</v>
      </c>
      <c r="C35" s="19">
        <v>3</v>
      </c>
      <c r="D35" s="15">
        <v>2</v>
      </c>
      <c r="E35" s="15">
        <v>2</v>
      </c>
      <c r="F35" s="16">
        <f>B35/$B$39</f>
        <v>0.4285714285714286</v>
      </c>
      <c r="G35" s="16">
        <f>C35/$C$39</f>
        <v>0.6</v>
      </c>
      <c r="H35" s="16">
        <f>D35/$D$39</f>
        <v>0.375</v>
      </c>
      <c r="I35" s="16">
        <f>E35/$E$39</f>
        <v>0.25</v>
      </c>
      <c r="J35" s="16">
        <f>AVERAGE(F35:I35)</f>
        <v>0.41339285714285712</v>
      </c>
      <c r="L35" s="67" t="s">
        <v>10</v>
      </c>
      <c r="M35" s="67"/>
      <c r="N35" s="67"/>
    </row>
    <row r="36" spans="1:14" ht="15.75" thickBot="1" x14ac:dyDescent="0.3">
      <c r="A36" s="12" t="s">
        <v>19</v>
      </c>
      <c r="B36" s="1">
        <f>1/C35</f>
        <v>0.33333333333333331</v>
      </c>
      <c r="C36" s="13">
        <v>1</v>
      </c>
      <c r="D36" s="15">
        <v>2</v>
      </c>
      <c r="E36" s="15">
        <v>2</v>
      </c>
      <c r="F36" s="16">
        <f>B36/$B$39</f>
        <v>0.14285714285714288</v>
      </c>
      <c r="G36" s="16">
        <f>C36/$C$39</f>
        <v>0.2</v>
      </c>
      <c r="H36" s="16">
        <f>D36/$D$39</f>
        <v>0.375</v>
      </c>
      <c r="I36" s="16">
        <f>E36/$E$39</f>
        <v>0.25</v>
      </c>
      <c r="J36" s="16">
        <f>AVERAGE(F36:I36)</f>
        <v>0.24196428571428572</v>
      </c>
      <c r="L36" s="6"/>
      <c r="M36" s="6" t="s">
        <v>7</v>
      </c>
      <c r="N36" s="6" t="s">
        <v>8</v>
      </c>
    </row>
    <row r="37" spans="1:14" ht="15.75" thickBot="1" x14ac:dyDescent="0.3">
      <c r="A37" s="12" t="s">
        <v>20</v>
      </c>
      <c r="B37" s="4">
        <f>1/D35</f>
        <v>0.5</v>
      </c>
      <c r="C37" s="4">
        <f>1/D36</f>
        <v>0.5</v>
      </c>
      <c r="D37" s="20">
        <v>1</v>
      </c>
      <c r="E37" s="15">
        <v>3</v>
      </c>
      <c r="F37" s="16">
        <f>B37/$B$39</f>
        <v>0.2142857142857143</v>
      </c>
      <c r="G37" s="16">
        <f>C37/$C$39</f>
        <v>0.1</v>
      </c>
      <c r="H37" s="16">
        <f>D37/$D$39</f>
        <v>0.1875</v>
      </c>
      <c r="I37" s="16">
        <f>E37/$E$39</f>
        <v>0.375</v>
      </c>
      <c r="J37" s="16">
        <f>AVERAGE(F37:I37)</f>
        <v>0.21919642857142857</v>
      </c>
      <c r="L37" s="6" t="s">
        <v>4</v>
      </c>
      <c r="M37" s="1">
        <v>9</v>
      </c>
      <c r="N37" s="4">
        <f>M37/$M$40</f>
        <v>0.47368421052631576</v>
      </c>
    </row>
    <row r="38" spans="1:14" ht="15.75" thickBot="1" x14ac:dyDescent="0.3">
      <c r="A38" s="12" t="s">
        <v>21</v>
      </c>
      <c r="B38" s="4">
        <f>1/E35</f>
        <v>0.5</v>
      </c>
      <c r="C38" s="4">
        <f>1/E36</f>
        <v>0.5</v>
      </c>
      <c r="D38" s="4">
        <f>1/E37</f>
        <v>0.33333333333333331</v>
      </c>
      <c r="E38" s="20">
        <v>1</v>
      </c>
      <c r="F38" s="16">
        <f>B38/$B$39</f>
        <v>0.2142857142857143</v>
      </c>
      <c r="G38" s="16">
        <f>C38/$C$39</f>
        <v>0.1</v>
      </c>
      <c r="H38" s="16">
        <f>D38/$D$39</f>
        <v>6.25E-2</v>
      </c>
      <c r="I38" s="16">
        <f>E38/$E$39</f>
        <v>0.125</v>
      </c>
      <c r="J38" s="16">
        <f>AVERAGE(F38:I38)</f>
        <v>0.12544642857142857</v>
      </c>
      <c r="L38" s="6" t="s">
        <v>5</v>
      </c>
      <c r="M38" s="1">
        <v>7</v>
      </c>
      <c r="N38" s="4">
        <f>M38/$M$40</f>
        <v>0.36842105263157893</v>
      </c>
    </row>
    <row r="39" spans="1:14" ht="15.75" thickBot="1" x14ac:dyDescent="0.3">
      <c r="A39" s="17" t="s">
        <v>6</v>
      </c>
      <c r="B39" s="4">
        <f>SUM(B35:B38)</f>
        <v>2.333333333333333</v>
      </c>
      <c r="C39" s="4">
        <f>SUM(C35:C38)</f>
        <v>5</v>
      </c>
      <c r="D39" s="4">
        <f>SUM(D35:D38)</f>
        <v>5.333333333333333</v>
      </c>
      <c r="E39" s="4">
        <f>SUM(E35:E38)</f>
        <v>8</v>
      </c>
      <c r="L39" s="6" t="s">
        <v>0</v>
      </c>
      <c r="M39" s="1">
        <v>3</v>
      </c>
      <c r="N39" s="4">
        <f>M39/$M$40</f>
        <v>0.15789473684210525</v>
      </c>
    </row>
    <row r="40" spans="1:14" x14ac:dyDescent="0.25">
      <c r="L40" s="6" t="s">
        <v>6</v>
      </c>
      <c r="M40" s="1">
        <f>SUM(M37:M39)</f>
        <v>19</v>
      </c>
      <c r="N40" s="1"/>
    </row>
    <row r="43" spans="1:14" x14ac:dyDescent="0.25">
      <c r="A43" s="68" t="s">
        <v>50</v>
      </c>
      <c r="B43" s="69"/>
      <c r="C43" s="69"/>
      <c r="D43" s="69"/>
      <c r="E43" s="69"/>
      <c r="F43" s="69"/>
      <c r="G43" s="69"/>
      <c r="H43" s="69"/>
      <c r="I43" s="69"/>
      <c r="J43" s="69"/>
    </row>
    <row r="44" spans="1:14" ht="15.75" thickBot="1" x14ac:dyDescent="0.3">
      <c r="A44" s="5"/>
      <c r="B44" s="5" t="s">
        <v>18</v>
      </c>
      <c r="C44" s="5" t="s">
        <v>19</v>
      </c>
      <c r="D44" s="5" t="s">
        <v>20</v>
      </c>
      <c r="E44" s="5" t="s">
        <v>21</v>
      </c>
      <c r="F44" s="54"/>
      <c r="G44" s="54"/>
      <c r="H44" s="54"/>
      <c r="I44" s="55"/>
      <c r="J44" s="14" t="s">
        <v>3</v>
      </c>
    </row>
    <row r="45" spans="1:14" ht="15.75" thickBot="1" x14ac:dyDescent="0.3">
      <c r="A45" s="12" t="s">
        <v>18</v>
      </c>
      <c r="B45" s="2">
        <v>1</v>
      </c>
      <c r="C45" s="19">
        <v>2</v>
      </c>
      <c r="D45" s="15">
        <v>2</v>
      </c>
      <c r="E45" s="15">
        <v>1</v>
      </c>
      <c r="F45" s="16">
        <f>B45/$B$49</f>
        <v>0.33333333333333331</v>
      </c>
      <c r="G45" s="16">
        <f>C45/$C$49</f>
        <v>0.37499999999999994</v>
      </c>
      <c r="H45" s="16">
        <f>D45/$D$49</f>
        <v>0.25</v>
      </c>
      <c r="I45" s="16">
        <f>E45/$E$49</f>
        <v>0.33333333333333331</v>
      </c>
      <c r="J45" s="16">
        <f>AVERAGE(F45:I45)</f>
        <v>0.32291666666666663</v>
      </c>
    </row>
    <row r="46" spans="1:14" ht="15.75" thickBot="1" x14ac:dyDescent="0.3">
      <c r="A46" s="12" t="s">
        <v>19</v>
      </c>
      <c r="B46" s="1">
        <f>1/C45</f>
        <v>0.5</v>
      </c>
      <c r="C46" s="13">
        <v>1</v>
      </c>
      <c r="D46" s="15">
        <v>3</v>
      </c>
      <c r="E46" s="15">
        <f>1/C48</f>
        <v>0.5</v>
      </c>
      <c r="F46" s="16">
        <f>B46/$B$49</f>
        <v>0.16666666666666666</v>
      </c>
      <c r="G46" s="16">
        <f>C46/$C$49</f>
        <v>0.18749999999999997</v>
      </c>
      <c r="H46" s="16">
        <f>D46/$D$49</f>
        <v>0.375</v>
      </c>
      <c r="I46" s="16">
        <f>E46/$E$49</f>
        <v>0.16666666666666666</v>
      </c>
      <c r="J46" s="16">
        <f>AVERAGE(F46:I46)</f>
        <v>0.22395833333333331</v>
      </c>
    </row>
    <row r="47" spans="1:14" ht="15.75" thickBot="1" x14ac:dyDescent="0.3">
      <c r="A47" s="12" t="s">
        <v>20</v>
      </c>
      <c r="B47" s="4">
        <f>1/D45</f>
        <v>0.5</v>
      </c>
      <c r="C47" s="4">
        <f>1/D46</f>
        <v>0.33333333333333331</v>
      </c>
      <c r="D47" s="20">
        <v>1</v>
      </c>
      <c r="E47" s="15">
        <f>1/D48</f>
        <v>0.5</v>
      </c>
      <c r="F47" s="16">
        <f>B47/$B$49</f>
        <v>0.16666666666666666</v>
      </c>
      <c r="G47" s="16">
        <f>C47/$C$49</f>
        <v>6.2499999999999993E-2</v>
      </c>
      <c r="H47" s="16">
        <f>D47/$D$49</f>
        <v>0.125</v>
      </c>
      <c r="I47" s="16">
        <f>E47/$E$49</f>
        <v>0.16666666666666666</v>
      </c>
      <c r="J47" s="16">
        <f>AVERAGE(F47:I47)</f>
        <v>0.13020833333333331</v>
      </c>
    </row>
    <row r="48" spans="1:14" ht="15.75" thickBot="1" x14ac:dyDescent="0.3">
      <c r="A48" s="12" t="s">
        <v>21</v>
      </c>
      <c r="B48" s="4">
        <f>1/E45</f>
        <v>1</v>
      </c>
      <c r="C48" s="4">
        <v>2</v>
      </c>
      <c r="D48" s="4">
        <v>2</v>
      </c>
      <c r="E48" s="20">
        <v>1</v>
      </c>
      <c r="F48" s="16">
        <f>B48/$B$49</f>
        <v>0.33333333333333331</v>
      </c>
      <c r="G48" s="16">
        <f>C48/$C$49</f>
        <v>0.37499999999999994</v>
      </c>
      <c r="H48" s="16">
        <f>D48/$D$49</f>
        <v>0.25</v>
      </c>
      <c r="I48" s="16">
        <f>E48/$E$49</f>
        <v>0.33333333333333331</v>
      </c>
      <c r="J48" s="16">
        <f>AVERAGE(F48:I48)</f>
        <v>0.32291666666666663</v>
      </c>
    </row>
    <row r="49" spans="1:10" ht="15.75" thickBot="1" x14ac:dyDescent="0.3">
      <c r="A49" s="17" t="s">
        <v>6</v>
      </c>
      <c r="B49" s="4">
        <f>SUM(B45:B48)</f>
        <v>3</v>
      </c>
      <c r="C49" s="4">
        <f>SUM(C45:C48)</f>
        <v>5.3333333333333339</v>
      </c>
      <c r="D49" s="4">
        <f>SUM(D45:D48)</f>
        <v>8</v>
      </c>
      <c r="E49" s="4">
        <f>SUM(E45:E48)</f>
        <v>3</v>
      </c>
    </row>
    <row r="53" spans="1:10" x14ac:dyDescent="0.25">
      <c r="A53" s="70" t="s">
        <v>51</v>
      </c>
      <c r="B53" s="71"/>
      <c r="C53" s="71"/>
      <c r="D53" s="71"/>
      <c r="E53" s="71"/>
      <c r="F53" s="71"/>
      <c r="G53" s="71"/>
      <c r="H53" s="71"/>
      <c r="I53" s="71"/>
      <c r="J53" s="71"/>
    </row>
    <row r="54" spans="1:10" ht="15.75" thickBot="1" x14ac:dyDescent="0.3">
      <c r="A54" s="5"/>
      <c r="B54" s="5" t="s">
        <v>18</v>
      </c>
      <c r="C54" s="5" t="s">
        <v>19</v>
      </c>
      <c r="D54" s="5" t="s">
        <v>20</v>
      </c>
      <c r="E54" s="5" t="s">
        <v>21</v>
      </c>
      <c r="F54" s="54"/>
      <c r="G54" s="54"/>
      <c r="H54" s="54"/>
      <c r="I54" s="55"/>
      <c r="J54" s="14" t="s">
        <v>3</v>
      </c>
    </row>
    <row r="55" spans="1:10" ht="15.75" thickBot="1" x14ac:dyDescent="0.3">
      <c r="A55" s="12" t="s">
        <v>18</v>
      </c>
      <c r="B55" s="2">
        <v>1</v>
      </c>
      <c r="C55" s="19">
        <v>3</v>
      </c>
      <c r="D55" s="15">
        <f>1/B58</f>
        <v>0.33333333333333331</v>
      </c>
      <c r="E55" s="15">
        <f>1/B58</f>
        <v>0.33333333333333331</v>
      </c>
      <c r="F55" s="16">
        <f>B55/$B$59</f>
        <v>0.13636363636363638</v>
      </c>
      <c r="G55" s="16">
        <f>C55/$C$59</f>
        <v>0.40909090909090912</v>
      </c>
      <c r="H55" s="16">
        <f>D55/$D$59</f>
        <v>7.1428571428571425E-2</v>
      </c>
      <c r="I55" s="16">
        <f>E55/$E$59</f>
        <v>7.1428571428571438E-2</v>
      </c>
      <c r="J55" s="16">
        <f>AVERAGE(F55:I55)</f>
        <v>0.17207792207792208</v>
      </c>
    </row>
    <row r="56" spans="1:10" ht="15.75" thickBot="1" x14ac:dyDescent="0.3">
      <c r="A56" s="12" t="s">
        <v>19</v>
      </c>
      <c r="B56" s="1">
        <f>1/C55</f>
        <v>0.33333333333333331</v>
      </c>
      <c r="C56" s="13">
        <v>1</v>
      </c>
      <c r="D56" s="15">
        <v>3</v>
      </c>
      <c r="E56" s="15">
        <f>1/C58</f>
        <v>0.33333333333333331</v>
      </c>
      <c r="F56" s="16">
        <f>B56/$B$59</f>
        <v>4.5454545454545456E-2</v>
      </c>
      <c r="G56" s="16">
        <f>C56/$C$59</f>
        <v>0.13636363636363638</v>
      </c>
      <c r="H56" s="16">
        <f>D56/$D$59</f>
        <v>0.64285714285714279</v>
      </c>
      <c r="I56" s="16">
        <f>E56/$E$59</f>
        <v>7.1428571428571438E-2</v>
      </c>
      <c r="J56" s="16">
        <f>AVERAGE(F56:I56)</f>
        <v>0.22402597402597402</v>
      </c>
    </row>
    <row r="57" spans="1:10" ht="15.75" thickBot="1" x14ac:dyDescent="0.3">
      <c r="A57" s="12" t="s">
        <v>20</v>
      </c>
      <c r="B57" s="4">
        <v>3</v>
      </c>
      <c r="C57" s="4">
        <f>1/D56</f>
        <v>0.33333333333333331</v>
      </c>
      <c r="D57" s="20">
        <v>1</v>
      </c>
      <c r="E57" s="15">
        <v>3</v>
      </c>
      <c r="F57" s="16">
        <f>B57/$B$59</f>
        <v>0.40909090909090912</v>
      </c>
      <c r="G57" s="16">
        <f>C57/$C$59</f>
        <v>4.5454545454545456E-2</v>
      </c>
      <c r="H57" s="16">
        <f>D57/$D$59</f>
        <v>0.21428571428571427</v>
      </c>
      <c r="I57" s="16">
        <f>E57/$E$59</f>
        <v>0.6428571428571429</v>
      </c>
      <c r="J57" s="16">
        <f>AVERAGE(F57:I57)</f>
        <v>0.32792207792207795</v>
      </c>
    </row>
    <row r="58" spans="1:10" ht="15.75" thickBot="1" x14ac:dyDescent="0.3">
      <c r="A58" s="12" t="s">
        <v>21</v>
      </c>
      <c r="B58" s="4">
        <v>3</v>
      </c>
      <c r="C58" s="4">
        <v>3</v>
      </c>
      <c r="D58" s="4">
        <f>1/E57</f>
        <v>0.33333333333333331</v>
      </c>
      <c r="E58" s="20">
        <v>1</v>
      </c>
      <c r="F58" s="16">
        <f>B58/$B$59</f>
        <v>0.40909090909090912</v>
      </c>
      <c r="G58" s="16">
        <f>C58/$C$59</f>
        <v>0.40909090909090912</v>
      </c>
      <c r="H58" s="16">
        <f>D58/$D$59</f>
        <v>7.1428571428571425E-2</v>
      </c>
      <c r="I58" s="16">
        <f>E58/$E$59</f>
        <v>0.2142857142857143</v>
      </c>
      <c r="J58" s="16">
        <f>AVERAGE(F58:I58)</f>
        <v>0.27597402597402598</v>
      </c>
    </row>
    <row r="59" spans="1:10" ht="15.75" thickBot="1" x14ac:dyDescent="0.3">
      <c r="A59" s="17" t="s">
        <v>6</v>
      </c>
      <c r="B59" s="4">
        <f>SUM(B55:B58)</f>
        <v>7.333333333333333</v>
      </c>
      <c r="C59" s="4">
        <f>SUM(C55:C58)</f>
        <v>7.333333333333333</v>
      </c>
      <c r="D59" s="4">
        <f>SUM(D55:D58)</f>
        <v>4.666666666666667</v>
      </c>
      <c r="E59" s="4">
        <f>SUM(E55:E58)</f>
        <v>4.6666666666666661</v>
      </c>
    </row>
    <row r="63" spans="1:10" x14ac:dyDescent="0.25">
      <c r="A63" s="72" t="s">
        <v>52</v>
      </c>
      <c r="B63" s="73"/>
      <c r="C63" s="73"/>
      <c r="D63" s="73"/>
      <c r="E63" s="73"/>
      <c r="F63" s="73"/>
      <c r="G63" s="73"/>
      <c r="H63" s="73"/>
      <c r="I63" s="73"/>
      <c r="J63" s="73"/>
    </row>
    <row r="64" spans="1:10" ht="15.75" thickBot="1" x14ac:dyDescent="0.3">
      <c r="A64" s="5"/>
      <c r="B64" s="5" t="s">
        <v>18</v>
      </c>
      <c r="C64" s="5" t="s">
        <v>19</v>
      </c>
      <c r="D64" s="5" t="s">
        <v>20</v>
      </c>
      <c r="E64" s="5" t="s">
        <v>21</v>
      </c>
      <c r="F64" s="54"/>
      <c r="G64" s="54"/>
      <c r="H64" s="54"/>
      <c r="I64" s="55"/>
      <c r="J64" s="14" t="s">
        <v>3</v>
      </c>
    </row>
    <row r="65" spans="1:12" ht="15.75" thickBot="1" x14ac:dyDescent="0.3">
      <c r="A65" s="12" t="s">
        <v>18</v>
      </c>
      <c r="B65" s="2">
        <v>1</v>
      </c>
      <c r="C65" s="19">
        <f>1/B66</f>
        <v>0.33333333333333331</v>
      </c>
      <c r="D65" s="15">
        <v>3</v>
      </c>
      <c r="E65" s="15">
        <v>3</v>
      </c>
      <c r="F65" s="16">
        <f>B65/$B$69</f>
        <v>0.2142857142857143</v>
      </c>
      <c r="G65" s="16">
        <f>C65/$C$69</f>
        <v>4.5454545454545456E-2</v>
      </c>
      <c r="H65" s="16">
        <f>D65/$D$69</f>
        <v>0.40909090909090906</v>
      </c>
      <c r="I65" s="16">
        <f>E65/$E$69</f>
        <v>0.64285714285714279</v>
      </c>
      <c r="J65" s="16">
        <f>AVERAGE(F65:I65)</f>
        <v>0.32792207792207789</v>
      </c>
    </row>
    <row r="66" spans="1:12" ht="15.75" thickBot="1" x14ac:dyDescent="0.3">
      <c r="A66" s="12" t="s">
        <v>19</v>
      </c>
      <c r="B66" s="1">
        <v>3</v>
      </c>
      <c r="C66" s="13">
        <v>1</v>
      </c>
      <c r="D66" s="15">
        <f>1/C67</f>
        <v>0.33333333333333331</v>
      </c>
      <c r="E66" s="15">
        <f>1/C68</f>
        <v>0.33333333333333331</v>
      </c>
      <c r="F66" s="16">
        <f>B66/$B$69</f>
        <v>0.6428571428571429</v>
      </c>
      <c r="G66" s="16">
        <f>C66/$C$69</f>
        <v>0.13636363636363638</v>
      </c>
      <c r="H66" s="16">
        <f>D66/$D$69</f>
        <v>4.5454545454545449E-2</v>
      </c>
      <c r="I66" s="16">
        <f>E66/$E$69</f>
        <v>7.1428571428571425E-2</v>
      </c>
      <c r="J66" s="16">
        <f>AVERAGE(F66:I66)</f>
        <v>0.22402597402597402</v>
      </c>
    </row>
    <row r="67" spans="1:12" ht="15.75" thickBot="1" x14ac:dyDescent="0.3">
      <c r="A67" s="12" t="s">
        <v>20</v>
      </c>
      <c r="B67" s="4">
        <f>1/D65</f>
        <v>0.33333333333333331</v>
      </c>
      <c r="C67" s="4">
        <v>3</v>
      </c>
      <c r="D67" s="20">
        <v>1</v>
      </c>
      <c r="E67" s="15">
        <f>1/D68</f>
        <v>0.33333333333333331</v>
      </c>
      <c r="F67" s="16">
        <f>B67/$B$69</f>
        <v>7.1428571428571438E-2</v>
      </c>
      <c r="G67" s="16">
        <f>C67/$C$69</f>
        <v>0.40909090909090912</v>
      </c>
      <c r="H67" s="16">
        <f>D67/$D$69</f>
        <v>0.13636363636363635</v>
      </c>
      <c r="I67" s="16">
        <f>E67/$E$69</f>
        <v>7.1428571428571425E-2</v>
      </c>
      <c r="J67" s="16">
        <f>AVERAGE(F67:I67)</f>
        <v>0.17207792207792208</v>
      </c>
    </row>
    <row r="68" spans="1:12" ht="15.75" thickBot="1" x14ac:dyDescent="0.3">
      <c r="A68" s="12" t="s">
        <v>21</v>
      </c>
      <c r="B68" s="4">
        <f>1/E65</f>
        <v>0.33333333333333331</v>
      </c>
      <c r="C68" s="4">
        <v>3</v>
      </c>
      <c r="D68" s="4">
        <v>3</v>
      </c>
      <c r="E68" s="20">
        <v>1</v>
      </c>
      <c r="F68" s="16">
        <f>B68/$B$69</f>
        <v>7.1428571428571438E-2</v>
      </c>
      <c r="G68" s="16">
        <f>C68/$C$69</f>
        <v>0.40909090909090912</v>
      </c>
      <c r="H68" s="16">
        <f>D68/$D$69</f>
        <v>0.40909090909090906</v>
      </c>
      <c r="I68" s="16">
        <f>E68/$E$69</f>
        <v>0.21428571428571427</v>
      </c>
      <c r="J68" s="16">
        <f>AVERAGE(F68:I68)</f>
        <v>0.27597402597402598</v>
      </c>
    </row>
    <row r="69" spans="1:12" ht="15.75" thickBot="1" x14ac:dyDescent="0.3">
      <c r="A69" s="17" t="s">
        <v>6</v>
      </c>
      <c r="B69" s="4">
        <f>SUM(B65:B68)</f>
        <v>4.6666666666666661</v>
      </c>
      <c r="C69" s="4">
        <f>SUM(C65:C68)</f>
        <v>7.333333333333333</v>
      </c>
      <c r="D69" s="4">
        <f>SUM(D65:D68)</f>
        <v>7.3333333333333339</v>
      </c>
      <c r="E69" s="4">
        <f>SUM(E65:E68)</f>
        <v>4.666666666666667</v>
      </c>
    </row>
    <row r="73" spans="1:12" x14ac:dyDescent="0.25">
      <c r="A73" s="79" t="s">
        <v>53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</row>
    <row r="74" spans="1:12" ht="15.75" thickBot="1" x14ac:dyDescent="0.3">
      <c r="A74" s="5"/>
      <c r="B74" s="8" t="s">
        <v>13</v>
      </c>
      <c r="C74" s="8" t="s">
        <v>14</v>
      </c>
      <c r="D74" s="8" t="s">
        <v>15</v>
      </c>
      <c r="E74" s="9" t="s">
        <v>16</v>
      </c>
      <c r="F74" s="9" t="s">
        <v>17</v>
      </c>
      <c r="G74" s="43" t="s">
        <v>2</v>
      </c>
      <c r="H74" s="44"/>
      <c r="I74" s="44"/>
      <c r="J74" s="44"/>
      <c r="K74" s="45"/>
      <c r="L74" s="14" t="s">
        <v>3</v>
      </c>
    </row>
    <row r="75" spans="1:12" ht="15.75" thickBot="1" x14ac:dyDescent="0.3">
      <c r="A75" s="8" t="s">
        <v>13</v>
      </c>
      <c r="B75" s="2">
        <v>1</v>
      </c>
      <c r="C75" s="3">
        <f>1/B76</f>
        <v>0.33333333333333331</v>
      </c>
      <c r="D75" s="19">
        <f>1/B77</f>
        <v>0.33333333333333331</v>
      </c>
      <c r="E75" s="15">
        <f>1/B78</f>
        <v>0.25</v>
      </c>
      <c r="F75" s="15">
        <v>4</v>
      </c>
      <c r="G75" s="16">
        <f>B75/$B$80</f>
        <v>8.8888888888888892E-2</v>
      </c>
      <c r="H75" s="16">
        <f>C75/$C$80</f>
        <v>2.9411764705882356E-2</v>
      </c>
      <c r="I75" s="16">
        <f>D75/$D$80</f>
        <v>5.8823529411764712E-2</v>
      </c>
      <c r="J75" s="16">
        <f>E75/$E$80</f>
        <v>0.12000000000000002</v>
      </c>
      <c r="K75" s="16">
        <f>F75/$F$80</f>
        <v>0.38709677419354843</v>
      </c>
      <c r="L75" s="16">
        <f>AVERAGE(G75:K75)</f>
        <v>0.13684419144001686</v>
      </c>
    </row>
    <row r="76" spans="1:12" ht="15.75" thickBot="1" x14ac:dyDescent="0.3">
      <c r="A76" s="8" t="s">
        <v>14</v>
      </c>
      <c r="B76" s="4">
        <v>3</v>
      </c>
      <c r="C76" s="2">
        <v>1</v>
      </c>
      <c r="D76" s="19">
        <f>1/C77</f>
        <v>0.33333333333333331</v>
      </c>
      <c r="E76" s="15">
        <f>1/C78</f>
        <v>0.25</v>
      </c>
      <c r="F76" s="15">
        <f>1/C79</f>
        <v>0.33333333333333331</v>
      </c>
      <c r="G76" s="16">
        <f>B76/$B$80</f>
        <v>0.26666666666666666</v>
      </c>
      <c r="H76" s="16">
        <f>C76/$C$80</f>
        <v>8.8235294117647065E-2</v>
      </c>
      <c r="I76" s="16">
        <f>D76/$D$80</f>
        <v>5.8823529411764712E-2</v>
      </c>
      <c r="J76" s="16">
        <f>E76/$E$80</f>
        <v>0.12000000000000002</v>
      </c>
      <c r="K76" s="16">
        <f>F76/$F$80</f>
        <v>3.2258064516129031E-2</v>
      </c>
      <c r="L76" s="16">
        <f t="shared" ref="L76:L77" si="1">AVERAGE(G76:K76)</f>
        <v>0.11319671094244151</v>
      </c>
    </row>
    <row r="77" spans="1:12" ht="15.75" thickBot="1" x14ac:dyDescent="0.3">
      <c r="A77" s="8" t="s">
        <v>15</v>
      </c>
      <c r="B77" s="4">
        <v>3</v>
      </c>
      <c r="C77" s="1">
        <v>3</v>
      </c>
      <c r="D77" s="13">
        <v>1</v>
      </c>
      <c r="E77" s="15">
        <f>1/D78</f>
        <v>0.33333333333333331</v>
      </c>
      <c r="F77" s="15">
        <f>1/D79</f>
        <v>1</v>
      </c>
      <c r="G77" s="16">
        <f>B77/$B$80</f>
        <v>0.26666666666666666</v>
      </c>
      <c r="H77" s="16">
        <f>C77/$C$80</f>
        <v>0.26470588235294118</v>
      </c>
      <c r="I77" s="16">
        <f>D77/$D$80</f>
        <v>0.17647058823529413</v>
      </c>
      <c r="J77" s="16">
        <f>E77/$E$80</f>
        <v>0.16</v>
      </c>
      <c r="K77" s="16">
        <f>F77/$F$80</f>
        <v>9.6774193548387108E-2</v>
      </c>
      <c r="L77" s="16">
        <f t="shared" si="1"/>
        <v>0.19292346616065784</v>
      </c>
    </row>
    <row r="78" spans="1:12" ht="15.75" thickBot="1" x14ac:dyDescent="0.3">
      <c r="A78" s="9" t="s">
        <v>16</v>
      </c>
      <c r="B78" s="4">
        <v>4</v>
      </c>
      <c r="C78" s="4">
        <v>4</v>
      </c>
      <c r="D78" s="4">
        <v>3</v>
      </c>
      <c r="E78" s="20">
        <v>1</v>
      </c>
      <c r="F78" s="15">
        <v>4</v>
      </c>
      <c r="G78" s="16">
        <f>B78/$B$80</f>
        <v>0.35555555555555557</v>
      </c>
      <c r="H78" s="16">
        <f>C78/$C$80</f>
        <v>0.35294117647058826</v>
      </c>
      <c r="I78" s="16">
        <f>D78/$D$80</f>
        <v>0.52941176470588236</v>
      </c>
      <c r="J78" s="16">
        <f>E78/$E$80</f>
        <v>0.48000000000000009</v>
      </c>
      <c r="K78" s="16">
        <f>F78/$F$80</f>
        <v>0.38709677419354843</v>
      </c>
      <c r="L78" s="16">
        <f>AVERAGE(G78:K78)</f>
        <v>0.42100105418511491</v>
      </c>
    </row>
    <row r="79" spans="1:12" ht="15.75" thickBot="1" x14ac:dyDescent="0.3">
      <c r="A79" s="9" t="s">
        <v>17</v>
      </c>
      <c r="B79" s="4">
        <f>1/F75</f>
        <v>0.25</v>
      </c>
      <c r="C79" s="4">
        <v>3</v>
      </c>
      <c r="D79" s="4">
        <v>1</v>
      </c>
      <c r="E79" s="4">
        <f>1/F78</f>
        <v>0.25</v>
      </c>
      <c r="F79" s="20">
        <v>1</v>
      </c>
      <c r="G79" s="16">
        <f>B79/$B$80</f>
        <v>2.2222222222222223E-2</v>
      </c>
      <c r="H79" s="16">
        <f>C79/$C$80</f>
        <v>0.26470588235294118</v>
      </c>
      <c r="I79" s="16">
        <f>D79/$D$80</f>
        <v>0.17647058823529413</v>
      </c>
      <c r="J79" s="16">
        <f>E79/$E$80</f>
        <v>0.12000000000000002</v>
      </c>
      <c r="K79" s="16">
        <f>F79/$F$80</f>
        <v>9.6774193548387108E-2</v>
      </c>
      <c r="L79" s="16"/>
    </row>
    <row r="80" spans="1:12" ht="15.75" thickBot="1" x14ac:dyDescent="0.3">
      <c r="A80" s="17" t="s">
        <v>6</v>
      </c>
      <c r="B80" s="4">
        <f>SUM(B75:B79)</f>
        <v>11.25</v>
      </c>
      <c r="C80" s="4">
        <f t="shared" ref="C80" si="2">SUM(C75:C79)</f>
        <v>11.333333333333332</v>
      </c>
      <c r="D80" s="4">
        <f t="shared" ref="D80" si="3">SUM(D75:D79)</f>
        <v>5.6666666666666661</v>
      </c>
      <c r="E80" s="4">
        <f t="shared" ref="E80" si="4">SUM(E75:E79)</f>
        <v>2.083333333333333</v>
      </c>
      <c r="F80" s="4">
        <f t="shared" ref="F80" si="5">SUM(F75:F79)</f>
        <v>10.333333333333332</v>
      </c>
    </row>
    <row r="82" spans="1:7" ht="15.75" thickBot="1" x14ac:dyDescent="0.3"/>
    <row r="83" spans="1:7" ht="15.75" thickBot="1" x14ac:dyDescent="0.3">
      <c r="A83" s="22"/>
      <c r="B83" s="23" t="s">
        <v>13</v>
      </c>
      <c r="C83" s="23" t="s">
        <v>14</v>
      </c>
      <c r="D83" s="23" t="s">
        <v>15</v>
      </c>
      <c r="E83" s="23" t="s">
        <v>16</v>
      </c>
      <c r="F83" s="23" t="s">
        <v>17</v>
      </c>
      <c r="G83" s="23" t="s">
        <v>9</v>
      </c>
    </row>
    <row r="84" spans="1:7" ht="15.75" thickBot="1" x14ac:dyDescent="0.3">
      <c r="A84" s="24" t="s">
        <v>18</v>
      </c>
      <c r="B84" s="21">
        <f>J25</f>
        <v>0.46298701298701306</v>
      </c>
      <c r="C84" s="21">
        <f>J35</f>
        <v>0.41339285714285712</v>
      </c>
      <c r="D84" s="21">
        <f>J45</f>
        <v>0.32291666666666663</v>
      </c>
      <c r="E84" s="21">
        <f>J55</f>
        <v>0.17207792207792208</v>
      </c>
      <c r="F84" s="21">
        <f>J65</f>
        <v>0.32792207792207789</v>
      </c>
      <c r="G84" s="26">
        <f>SUMPRODUCT(B84:F84,$B$88:$F$88)</f>
        <v>0.39220379228167984</v>
      </c>
    </row>
    <row r="85" spans="1:7" ht="15.75" thickBot="1" x14ac:dyDescent="0.3">
      <c r="A85" s="24" t="s">
        <v>19</v>
      </c>
      <c r="B85" s="21">
        <f>J26</f>
        <v>0.27251082251082254</v>
      </c>
      <c r="C85" s="21">
        <f>J36</f>
        <v>0.24196428571428572</v>
      </c>
      <c r="D85" s="21">
        <f>J46</f>
        <v>0.22395833333333331</v>
      </c>
      <c r="E85" s="21">
        <f>J56</f>
        <v>0.22402597402597402</v>
      </c>
      <c r="F85" s="21">
        <f>J66</f>
        <v>0.22402597402597402</v>
      </c>
      <c r="G85" s="27">
        <f>SUMPRODUCT(B85:F85,$B$88:$F$88)</f>
        <v>0.24796073670503765</v>
      </c>
    </row>
    <row r="86" spans="1:7" ht="15.75" thickBot="1" x14ac:dyDescent="0.3">
      <c r="A86" s="24" t="s">
        <v>20</v>
      </c>
      <c r="B86" s="21">
        <f>J27</f>
        <v>0.16861471861471861</v>
      </c>
      <c r="C86" s="21">
        <f>J37</f>
        <v>0.21919642857142857</v>
      </c>
      <c r="D86" s="21">
        <f>J47</f>
        <v>0.13020833333333331</v>
      </c>
      <c r="E86" s="21">
        <f>J57</f>
        <v>0.32792207792207795</v>
      </c>
      <c r="F86" s="21">
        <f>J67</f>
        <v>0.17207792207792208</v>
      </c>
      <c r="G86" s="27">
        <f>SUMPRODUCT(B86:F86,$B$88:$F$88)</f>
        <v>0.18792695684507996</v>
      </c>
    </row>
    <row r="87" spans="1:7" ht="15.75" thickBot="1" x14ac:dyDescent="0.3">
      <c r="A87" s="24" t="s">
        <v>21</v>
      </c>
      <c r="B87" s="21">
        <f>J28</f>
        <v>9.588744588744591E-2</v>
      </c>
      <c r="C87" s="21">
        <f>J38</f>
        <v>0.12544642857142857</v>
      </c>
      <c r="D87" s="21">
        <f>J48</f>
        <v>0.32291666666666663</v>
      </c>
      <c r="E87" s="21">
        <f>J58</f>
        <v>0.27597402597402598</v>
      </c>
      <c r="F87" s="21">
        <f>J68</f>
        <v>0.27597402597402598</v>
      </c>
      <c r="G87" s="27">
        <f>SUMPRODUCT(B87:F87,$B$88:$F$88)</f>
        <v>0.17190851416820266</v>
      </c>
    </row>
    <row r="88" spans="1:7" ht="15.75" thickBot="1" x14ac:dyDescent="0.3">
      <c r="A88" s="24" t="s">
        <v>54</v>
      </c>
      <c r="B88" s="25">
        <v>0.39003974748655601</v>
      </c>
      <c r="C88" s="25">
        <v>0.28073415945756375</v>
      </c>
      <c r="D88" s="25">
        <v>0.17965863923310735</v>
      </c>
      <c r="E88" s="25">
        <v>7.3754968435819496E-2</v>
      </c>
      <c r="F88" s="25">
        <v>7.5812485386953482E-2</v>
      </c>
      <c r="G88" s="25"/>
    </row>
    <row r="90" spans="1:7" ht="15.75" thickBot="1" x14ac:dyDescent="0.3"/>
    <row r="91" spans="1:7" ht="15.75" thickBot="1" x14ac:dyDescent="0.3">
      <c r="A91" s="40" t="s">
        <v>12</v>
      </c>
      <c r="B91" s="41" t="s">
        <v>9</v>
      </c>
      <c r="C91" s="41" t="s">
        <v>55</v>
      </c>
    </row>
    <row r="92" spans="1:7" ht="15.75" thickBot="1" x14ac:dyDescent="0.3">
      <c r="A92" s="42" t="s">
        <v>18</v>
      </c>
      <c r="B92" s="26">
        <f>G84</f>
        <v>0.39220379228167984</v>
      </c>
      <c r="C92" s="81" t="s">
        <v>18</v>
      </c>
    </row>
    <row r="93" spans="1:7" ht="15.75" thickBot="1" x14ac:dyDescent="0.3">
      <c r="A93" s="42" t="s">
        <v>19</v>
      </c>
      <c r="B93" s="27">
        <f>G85</f>
        <v>0.24796073670503765</v>
      </c>
      <c r="C93" s="82"/>
    </row>
    <row r="94" spans="1:7" ht="15.75" thickBot="1" x14ac:dyDescent="0.3">
      <c r="A94" s="42" t="s">
        <v>20</v>
      </c>
      <c r="B94" s="27">
        <f>G86</f>
        <v>0.18792695684507996</v>
      </c>
      <c r="C94" s="82"/>
    </row>
    <row r="95" spans="1:7" ht="15.75" thickBot="1" x14ac:dyDescent="0.3">
      <c r="A95" s="42" t="s">
        <v>21</v>
      </c>
      <c r="B95" s="27">
        <f>G87</f>
        <v>0.17190851416820266</v>
      </c>
      <c r="C95" s="83"/>
    </row>
  </sheetData>
  <mergeCells count="18">
    <mergeCell ref="C92:C95"/>
    <mergeCell ref="A73:L73"/>
    <mergeCell ref="G2:L2"/>
    <mergeCell ref="H3:L3"/>
    <mergeCell ref="L35:N35"/>
    <mergeCell ref="A43:J43"/>
    <mergeCell ref="F44:I44"/>
    <mergeCell ref="A53:J53"/>
    <mergeCell ref="F54:I54"/>
    <mergeCell ref="A63:J63"/>
    <mergeCell ref="F64:I64"/>
    <mergeCell ref="A33:J33"/>
    <mergeCell ref="F34:I34"/>
    <mergeCell ref="A2:B2"/>
    <mergeCell ref="B15:F15"/>
    <mergeCell ref="F24:I24"/>
    <mergeCell ref="A23:J23"/>
    <mergeCell ref="B3:E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214FCADCD7CE45A0A8E11AFE228515" ma:contentTypeVersion="3" ma:contentTypeDescription="Crear nuevo documento." ma:contentTypeScope="" ma:versionID="b9efc5486445c3e2b758969d58f5c97e">
  <xsd:schema xmlns:xsd="http://www.w3.org/2001/XMLSchema" xmlns:xs="http://www.w3.org/2001/XMLSchema" xmlns:p="http://schemas.microsoft.com/office/2006/metadata/properties" xmlns:ns2="1e519e71-8dd1-4121-ba71-516bef84d8b7" targetNamespace="http://schemas.microsoft.com/office/2006/metadata/properties" ma:root="true" ma:fieldsID="04164514e3f4c405118b4725c6802cc1" ns2:_="">
    <xsd:import namespace="1e519e71-8dd1-4121-ba71-516bef84d8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19e71-8dd1-4121-ba71-516bef84d8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FC6CD7-099A-40C2-BB6C-3FDCA351ABED}"/>
</file>

<file path=customXml/itemProps2.xml><?xml version="1.0" encoding="utf-8"?>
<ds:datastoreItem xmlns:ds="http://schemas.openxmlformats.org/officeDocument/2006/customXml" ds:itemID="{8D5A2146-CE18-47B0-84D9-ADFF085DA9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38B132-EDC9-44FB-A289-18CD1FF656F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Mejor alternativa Fabian (2)</vt:lpstr>
      <vt:lpstr>Mejor alternativa JhonWilmer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Valentina01</dc:creator>
  <cp:lastModifiedBy>Valentina01</cp:lastModifiedBy>
  <dcterms:created xsi:type="dcterms:W3CDTF">2020-05-19T18:19:24Z</dcterms:created>
  <dcterms:modified xsi:type="dcterms:W3CDTF">2020-06-03T15:20:51Z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0x01010011214FCADCD7CE45A0A8E11AFE228515</vt:lpwstr>
  </property>
</Properties>
</file>